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more\Desktop\Threonine_Ageing\Nature Communications\Revision\Source data\"/>
    </mc:Choice>
  </mc:AlternateContent>
  <bookViews>
    <workbookView xWindow="0" yWindow="0" windowWidth="27405" windowHeight="12840"/>
  </bookViews>
  <sheets>
    <sheet name="Summary" sheetId="6" r:id="rId1"/>
    <sheet name="ftn-1 RNAi" sheetId="1" r:id="rId2"/>
    <sheet name="ftn-1 RNAi_ferrostatin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4" i="2" l="1"/>
  <c r="Y5" i="2"/>
  <c r="Y6" i="2"/>
  <c r="Y7" i="2"/>
  <c r="Y8" i="2"/>
  <c r="Y9" i="2"/>
  <c r="Y10" i="2"/>
  <c r="Y11" i="2"/>
  <c r="V4" i="2"/>
  <c r="V5" i="2"/>
  <c r="Z5" i="2" s="1"/>
  <c r="V6" i="2"/>
  <c r="Z6" i="2" s="1"/>
  <c r="V7" i="2"/>
  <c r="AA7" i="2" s="1"/>
  <c r="V8" i="2"/>
  <c r="V9" i="2"/>
  <c r="V10" i="2"/>
  <c r="V11" i="2"/>
  <c r="Y30" i="2"/>
  <c r="Y31" i="2"/>
  <c r="Y32" i="2"/>
  <c r="Y33" i="2"/>
  <c r="Y34" i="2"/>
  <c r="Y35" i="2"/>
  <c r="Y36" i="2"/>
  <c r="Y37" i="2"/>
  <c r="V30" i="2"/>
  <c r="V31" i="2"/>
  <c r="V32" i="2"/>
  <c r="V33" i="2"/>
  <c r="V34" i="2"/>
  <c r="AA34" i="2" s="1"/>
  <c r="V35" i="2"/>
  <c r="V36" i="2"/>
  <c r="V37" i="2"/>
  <c r="Z37" i="2" s="1"/>
  <c r="Y56" i="2"/>
  <c r="Y57" i="2"/>
  <c r="Y58" i="2"/>
  <c r="Y59" i="2"/>
  <c r="Y60" i="2"/>
  <c r="Y61" i="2"/>
  <c r="Y62" i="2"/>
  <c r="Y63" i="2"/>
  <c r="V62" i="2"/>
  <c r="V63" i="2"/>
  <c r="Z30" i="2" l="1"/>
  <c r="Z36" i="2"/>
  <c r="AA62" i="2"/>
  <c r="Z4" i="2"/>
  <c r="Z35" i="2"/>
  <c r="AA6" i="2"/>
  <c r="Z63" i="2"/>
  <c r="Z62" i="2"/>
  <c r="AA63" i="2"/>
  <c r="Z33" i="2"/>
  <c r="AA37" i="2"/>
  <c r="Z31" i="2"/>
  <c r="Z32" i="2"/>
  <c r="AA36" i="2"/>
  <c r="AA30" i="2"/>
  <c r="Z34" i="2"/>
  <c r="Z7" i="2"/>
  <c r="Z10" i="2"/>
  <c r="AA5" i="2"/>
  <c r="Z9" i="2"/>
  <c r="Z8" i="2"/>
  <c r="AA4" i="2"/>
  <c r="AA11" i="2"/>
  <c r="AA35" i="2"/>
  <c r="AA31" i="2"/>
  <c r="AA10" i="2"/>
  <c r="Z11" i="2"/>
  <c r="AA9" i="2"/>
  <c r="AA8" i="2"/>
  <c r="AA32" i="2"/>
  <c r="AA33" i="2"/>
  <c r="AA60" i="2"/>
  <c r="X73" i="2"/>
  <c r="W73" i="2"/>
  <c r="V61" i="2"/>
  <c r="Z61" i="2" s="1"/>
  <c r="V60" i="2"/>
  <c r="Z60" i="2" s="1"/>
  <c r="V59" i="2"/>
  <c r="V58" i="2"/>
  <c r="AA58" i="2" s="1"/>
  <c r="V57" i="2"/>
  <c r="Z57" i="2" s="1"/>
  <c r="V56" i="2"/>
  <c r="AA56" i="2" s="1"/>
  <c r="Y55" i="2"/>
  <c r="V55" i="2"/>
  <c r="X47" i="2"/>
  <c r="W47" i="2"/>
  <c r="Y29" i="2"/>
  <c r="V29" i="2"/>
  <c r="L8" i="6"/>
  <c r="L7" i="6"/>
  <c r="L6" i="6"/>
  <c r="L5" i="6"/>
  <c r="L3" i="6"/>
  <c r="O28" i="2"/>
  <c r="N28" i="2"/>
  <c r="M28" i="2"/>
  <c r="O27" i="2"/>
  <c r="N27" i="2"/>
  <c r="M27" i="2"/>
  <c r="O26" i="2"/>
  <c r="N26" i="2"/>
  <c r="M26" i="2"/>
  <c r="O25" i="2"/>
  <c r="N25" i="2"/>
  <c r="M25" i="2"/>
  <c r="O24" i="2"/>
  <c r="N24" i="2"/>
  <c r="M24" i="2"/>
  <c r="O23" i="2"/>
  <c r="N23" i="2"/>
  <c r="M23" i="2"/>
  <c r="O22" i="2"/>
  <c r="N22" i="2"/>
  <c r="M22" i="2"/>
  <c r="O21" i="2"/>
  <c r="N21" i="2"/>
  <c r="M21" i="2"/>
  <c r="O20" i="2"/>
  <c r="N20" i="2"/>
  <c r="M20" i="2"/>
  <c r="O19" i="2"/>
  <c r="N19" i="2"/>
  <c r="M19" i="2"/>
  <c r="O18" i="2"/>
  <c r="N18" i="2"/>
  <c r="M18" i="2"/>
  <c r="O17" i="2"/>
  <c r="N17" i="2"/>
  <c r="M17" i="2"/>
  <c r="O16" i="2"/>
  <c r="N16" i="2"/>
  <c r="M16" i="2"/>
  <c r="O15" i="2"/>
  <c r="N15" i="2"/>
  <c r="M15" i="2"/>
  <c r="O14" i="2"/>
  <c r="N14" i="2"/>
  <c r="M14" i="2"/>
  <c r="O13" i="2"/>
  <c r="N13" i="2"/>
  <c r="M13" i="2"/>
  <c r="O12" i="2"/>
  <c r="N12" i="2"/>
  <c r="M12" i="2"/>
  <c r="O11" i="2"/>
  <c r="N11" i="2"/>
  <c r="M11" i="2"/>
  <c r="O10" i="2"/>
  <c r="N10" i="2"/>
  <c r="M10" i="2"/>
  <c r="O9" i="2"/>
  <c r="N9" i="2"/>
  <c r="M9" i="2"/>
  <c r="O8" i="2"/>
  <c r="N8" i="2"/>
  <c r="M8" i="2"/>
  <c r="O7" i="2"/>
  <c r="N7" i="2"/>
  <c r="M7" i="2"/>
  <c r="O6" i="2"/>
  <c r="N6" i="2"/>
  <c r="M6" i="2"/>
  <c r="O5" i="2"/>
  <c r="N5" i="2"/>
  <c r="M5" i="2"/>
  <c r="O4" i="2"/>
  <c r="N4" i="2"/>
  <c r="M4" i="2"/>
  <c r="O3" i="2"/>
  <c r="N3" i="2"/>
  <c r="M3" i="2"/>
  <c r="N4" i="1"/>
  <c r="O4" i="1"/>
  <c r="N5" i="1"/>
  <c r="O5" i="1"/>
  <c r="N6" i="1"/>
  <c r="O6" i="1"/>
  <c r="N7" i="1"/>
  <c r="O7" i="1"/>
  <c r="N8" i="1"/>
  <c r="O8" i="1"/>
  <c r="N9" i="1"/>
  <c r="O9" i="1"/>
  <c r="N10" i="1"/>
  <c r="O10" i="1"/>
  <c r="N11" i="1"/>
  <c r="O11" i="1"/>
  <c r="N12" i="1"/>
  <c r="O12" i="1"/>
  <c r="N13" i="1"/>
  <c r="O13" i="1"/>
  <c r="N14" i="1"/>
  <c r="O14" i="1"/>
  <c r="N15" i="1"/>
  <c r="O15" i="1"/>
  <c r="N16" i="1"/>
  <c r="O16" i="1"/>
  <c r="N17" i="1"/>
  <c r="O17" i="1"/>
  <c r="N18" i="1"/>
  <c r="O18" i="1"/>
  <c r="N19" i="1"/>
  <c r="O19" i="1"/>
  <c r="N20" i="1"/>
  <c r="O20" i="1"/>
  <c r="N21" i="1"/>
  <c r="O21" i="1"/>
  <c r="N22" i="1"/>
  <c r="O22" i="1"/>
  <c r="N23" i="1"/>
  <c r="O23" i="1"/>
  <c r="N24" i="1"/>
  <c r="O24" i="1"/>
  <c r="N25" i="1"/>
  <c r="O25" i="1"/>
  <c r="N26" i="1"/>
  <c r="O26" i="1"/>
  <c r="N27" i="1"/>
  <c r="O27" i="1"/>
  <c r="N28" i="1"/>
  <c r="O28" i="1"/>
  <c r="O3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3" i="1"/>
  <c r="Z58" i="2" l="1"/>
  <c r="AA57" i="2"/>
  <c r="Z56" i="2"/>
  <c r="AA61" i="2"/>
  <c r="Z59" i="2"/>
  <c r="AA59" i="2"/>
  <c r="Z55" i="2"/>
  <c r="Z29" i="2"/>
  <c r="AA55" i="2"/>
  <c r="AA29" i="2"/>
  <c r="L4" i="6"/>
  <c r="E29" i="2"/>
  <c r="D29" i="2"/>
  <c r="H3" i="2" s="1"/>
  <c r="K3" i="2" s="1"/>
  <c r="C29" i="2"/>
  <c r="G3" i="2" s="1"/>
  <c r="X21" i="2"/>
  <c r="W21" i="2"/>
  <c r="Y3" i="2"/>
  <c r="V3" i="2"/>
  <c r="E29" i="1"/>
  <c r="D29" i="1"/>
  <c r="C29" i="1"/>
  <c r="AA47" i="2" l="1"/>
  <c r="H4" i="2"/>
  <c r="K4" i="2" s="1"/>
  <c r="N29" i="2"/>
  <c r="G4" i="2"/>
  <c r="J3" i="2"/>
  <c r="M29" i="2"/>
  <c r="I3" i="1"/>
  <c r="O29" i="1"/>
  <c r="N29" i="1"/>
  <c r="H3" i="1"/>
  <c r="G3" i="1"/>
  <c r="M29" i="1"/>
  <c r="AA73" i="2"/>
  <c r="Z73" i="2"/>
  <c r="Z47" i="2"/>
  <c r="U49" i="2" s="1"/>
  <c r="U50" i="2" s="1"/>
  <c r="I3" i="2"/>
  <c r="O29" i="2"/>
  <c r="AA3" i="2"/>
  <c r="Z3" i="2"/>
  <c r="U75" i="2" l="1"/>
  <c r="U76" i="2" s="1"/>
  <c r="H5" i="2"/>
  <c r="H6" i="2" s="1"/>
  <c r="J4" i="2"/>
  <c r="G5" i="2"/>
  <c r="I4" i="1"/>
  <c r="L3" i="1"/>
  <c r="K3" i="1"/>
  <c r="H4" i="1"/>
  <c r="G4" i="1"/>
  <c r="J3" i="1"/>
  <c r="L3" i="2"/>
  <c r="I4" i="2"/>
  <c r="AA21" i="2"/>
  <c r="Z21" i="2"/>
  <c r="K5" i="2" l="1"/>
  <c r="J5" i="2"/>
  <c r="G6" i="2"/>
  <c r="L4" i="1"/>
  <c r="I5" i="1"/>
  <c r="H5" i="1"/>
  <c r="K4" i="1"/>
  <c r="G5" i="1"/>
  <c r="J4" i="1"/>
  <c r="L4" i="2"/>
  <c r="I5" i="2"/>
  <c r="U23" i="2"/>
  <c r="U24" i="2" s="1"/>
  <c r="K6" i="2"/>
  <c r="H7" i="2"/>
  <c r="J6" i="2" l="1"/>
  <c r="G7" i="2"/>
  <c r="L5" i="1"/>
  <c r="I6" i="1"/>
  <c r="K5" i="1"/>
  <c r="H6" i="1"/>
  <c r="G6" i="1"/>
  <c r="J5" i="1"/>
  <c r="I6" i="2"/>
  <c r="L5" i="2"/>
  <c r="H8" i="2"/>
  <c r="K7" i="2"/>
  <c r="G8" i="2" l="1"/>
  <c r="J7" i="2"/>
  <c r="I7" i="1"/>
  <c r="L6" i="1"/>
  <c r="H7" i="1"/>
  <c r="K6" i="1"/>
  <c r="G7" i="1"/>
  <c r="J6" i="1"/>
  <c r="L6" i="2"/>
  <c r="I7" i="2"/>
  <c r="K8" i="2"/>
  <c r="H9" i="2"/>
  <c r="G9" i="2" l="1"/>
  <c r="J8" i="2"/>
  <c r="L7" i="1"/>
  <c r="I8" i="1"/>
  <c r="H8" i="1"/>
  <c r="K7" i="1"/>
  <c r="G8" i="1"/>
  <c r="J7" i="1"/>
  <c r="L7" i="2"/>
  <c r="I8" i="2"/>
  <c r="H10" i="2"/>
  <c r="K9" i="2"/>
  <c r="G10" i="2" l="1"/>
  <c r="J9" i="2"/>
  <c r="L8" i="1"/>
  <c r="I9" i="1"/>
  <c r="H9" i="1"/>
  <c r="K8" i="1"/>
  <c r="G9" i="1"/>
  <c r="J8" i="1"/>
  <c r="I9" i="2"/>
  <c r="L8" i="2"/>
  <c r="H11" i="2"/>
  <c r="K10" i="2"/>
  <c r="J10" i="2" l="1"/>
  <c r="G11" i="2"/>
  <c r="L9" i="1"/>
  <c r="I10" i="1"/>
  <c r="H10" i="1"/>
  <c r="K9" i="1"/>
  <c r="G10" i="1"/>
  <c r="J9" i="1"/>
  <c r="I10" i="2"/>
  <c r="L9" i="2"/>
  <c r="K11" i="2"/>
  <c r="H12" i="2"/>
  <c r="J11" i="2" l="1"/>
  <c r="G12" i="2"/>
  <c r="I11" i="1"/>
  <c r="L10" i="1"/>
  <c r="H11" i="1"/>
  <c r="K10" i="1"/>
  <c r="G11" i="1"/>
  <c r="J10" i="1"/>
  <c r="L10" i="2"/>
  <c r="I11" i="2"/>
  <c r="K12" i="2"/>
  <c r="H13" i="2"/>
  <c r="G13" i="2" l="1"/>
  <c r="J12" i="2"/>
  <c r="I12" i="1"/>
  <c r="L11" i="1"/>
  <c r="K11" i="1"/>
  <c r="H12" i="1"/>
  <c r="G12" i="1"/>
  <c r="J11" i="1"/>
  <c r="L11" i="2"/>
  <c r="I12" i="2"/>
  <c r="K13" i="2"/>
  <c r="H14" i="2"/>
  <c r="J13" i="2" l="1"/>
  <c r="G14" i="2"/>
  <c r="I13" i="1"/>
  <c r="L12" i="1"/>
  <c r="K12" i="1"/>
  <c r="H13" i="1"/>
  <c r="G13" i="1"/>
  <c r="J12" i="1"/>
  <c r="L12" i="2"/>
  <c r="I13" i="2"/>
  <c r="K14" i="2"/>
  <c r="H15" i="2"/>
  <c r="J14" i="2" l="1"/>
  <c r="G15" i="2"/>
  <c r="I14" i="1"/>
  <c r="L13" i="1"/>
  <c r="H14" i="1"/>
  <c r="K13" i="1"/>
  <c r="G14" i="1"/>
  <c r="J13" i="1"/>
  <c r="I14" i="2"/>
  <c r="L13" i="2"/>
  <c r="H16" i="2"/>
  <c r="K15" i="2"/>
  <c r="G16" i="2" l="1"/>
  <c r="J15" i="2"/>
  <c r="I15" i="1"/>
  <c r="L14" i="1"/>
  <c r="H15" i="1"/>
  <c r="K14" i="1"/>
  <c r="G15" i="1"/>
  <c r="J14" i="1"/>
  <c r="I15" i="2"/>
  <c r="L14" i="2"/>
  <c r="H17" i="2"/>
  <c r="K16" i="2"/>
  <c r="G17" i="2" l="1"/>
  <c r="J16" i="2"/>
  <c r="I16" i="1"/>
  <c r="L15" i="1"/>
  <c r="H16" i="1"/>
  <c r="K15" i="1"/>
  <c r="G16" i="1"/>
  <c r="J15" i="1"/>
  <c r="L15" i="2"/>
  <c r="I16" i="2"/>
  <c r="K17" i="2"/>
  <c r="H18" i="2"/>
  <c r="J17" i="2" l="1"/>
  <c r="G18" i="2"/>
  <c r="I17" i="1"/>
  <c r="L16" i="1"/>
  <c r="H17" i="1"/>
  <c r="K16" i="1"/>
  <c r="G17" i="1"/>
  <c r="J16" i="1"/>
  <c r="I17" i="2"/>
  <c r="L16" i="2"/>
  <c r="H19" i="2"/>
  <c r="K18" i="2"/>
  <c r="G19" i="2" l="1"/>
  <c r="J18" i="2"/>
  <c r="I18" i="1"/>
  <c r="L17" i="1"/>
  <c r="H18" i="1"/>
  <c r="K17" i="1"/>
  <c r="G18" i="1"/>
  <c r="J17" i="1"/>
  <c r="L17" i="2"/>
  <c r="I18" i="2"/>
  <c r="K19" i="2"/>
  <c r="H20" i="2"/>
  <c r="J19" i="2" l="1"/>
  <c r="G20" i="2"/>
  <c r="I19" i="1"/>
  <c r="L18" i="1"/>
  <c r="H19" i="1"/>
  <c r="K18" i="1"/>
  <c r="G19" i="1"/>
  <c r="J18" i="1"/>
  <c r="L18" i="2"/>
  <c r="I19" i="2"/>
  <c r="K20" i="2"/>
  <c r="H21" i="2"/>
  <c r="G21" i="2" l="1"/>
  <c r="J20" i="2"/>
  <c r="I20" i="1"/>
  <c r="L19" i="1"/>
  <c r="H20" i="1"/>
  <c r="K19" i="1"/>
  <c r="G20" i="1"/>
  <c r="J19" i="1"/>
  <c r="I20" i="2"/>
  <c r="L19" i="2"/>
  <c r="K21" i="2"/>
  <c r="H22" i="2"/>
  <c r="G22" i="2" l="1"/>
  <c r="J21" i="2"/>
  <c r="I21" i="1"/>
  <c r="L20" i="1"/>
  <c r="H21" i="1"/>
  <c r="K20" i="1"/>
  <c r="G21" i="1"/>
  <c r="J20" i="1"/>
  <c r="L20" i="2"/>
  <c r="I21" i="2"/>
  <c r="K22" i="2"/>
  <c r="H23" i="2"/>
  <c r="J22" i="2" l="1"/>
  <c r="G23" i="2"/>
  <c r="I22" i="1"/>
  <c r="L21" i="1"/>
  <c r="H22" i="1"/>
  <c r="K21" i="1"/>
  <c r="G22" i="1"/>
  <c r="J21" i="1"/>
  <c r="L21" i="2"/>
  <c r="I22" i="2"/>
  <c r="H24" i="2"/>
  <c r="K23" i="2"/>
  <c r="J23" i="2" l="1"/>
  <c r="G24" i="2"/>
  <c r="I23" i="1"/>
  <c r="L22" i="1"/>
  <c r="K22" i="1"/>
  <c r="H23" i="1"/>
  <c r="G23" i="1"/>
  <c r="J22" i="1"/>
  <c r="I23" i="2"/>
  <c r="L22" i="2"/>
  <c r="H25" i="2"/>
  <c r="K24" i="2"/>
  <c r="J24" i="2" l="1"/>
  <c r="G25" i="2"/>
  <c r="I24" i="1"/>
  <c r="L23" i="1"/>
  <c r="H24" i="1"/>
  <c r="K23" i="1"/>
  <c r="G24" i="1"/>
  <c r="J23" i="1"/>
  <c r="I24" i="2"/>
  <c r="L23" i="2"/>
  <c r="K25" i="2"/>
  <c r="H26" i="2"/>
  <c r="J25" i="2" l="1"/>
  <c r="G26" i="2"/>
  <c r="I25" i="1"/>
  <c r="L24" i="1"/>
  <c r="H25" i="1"/>
  <c r="K24" i="1"/>
  <c r="G25" i="1"/>
  <c r="J24" i="1"/>
  <c r="L24" i="2"/>
  <c r="I25" i="2"/>
  <c r="H27" i="2"/>
  <c r="K26" i="2"/>
  <c r="J26" i="2" l="1"/>
  <c r="G27" i="2"/>
  <c r="I26" i="1"/>
  <c r="L25" i="1"/>
  <c r="K25" i="1"/>
  <c r="H26" i="1"/>
  <c r="G26" i="1"/>
  <c r="J25" i="1"/>
  <c r="L25" i="2"/>
  <c r="I26" i="2"/>
  <c r="K27" i="2"/>
  <c r="H28" i="2"/>
  <c r="K28" i="2" s="1"/>
  <c r="G28" i="2" l="1"/>
  <c r="J28" i="2" s="1"/>
  <c r="J27" i="2"/>
  <c r="I27" i="1"/>
  <c r="L26" i="1"/>
  <c r="K26" i="1"/>
  <c r="H27" i="1"/>
  <c r="G27" i="1"/>
  <c r="J26" i="1"/>
  <c r="L26" i="2"/>
  <c r="I27" i="2"/>
  <c r="I28" i="1" l="1"/>
  <c r="L28" i="1" s="1"/>
  <c r="L27" i="1"/>
  <c r="K27" i="1"/>
  <c r="H28" i="1"/>
  <c r="K28" i="1" s="1"/>
  <c r="G28" i="1"/>
  <c r="J28" i="1" s="1"/>
  <c r="J27" i="1"/>
  <c r="L27" i="2"/>
  <c r="I28" i="2"/>
  <c r="L28" i="2" s="1"/>
</calcChain>
</file>

<file path=xl/sharedStrings.xml><?xml version="1.0" encoding="utf-8"?>
<sst xmlns="http://schemas.openxmlformats.org/spreadsheetml/2006/main" count="91" uniqueCount="39">
  <si>
    <t>Lifespan</t>
  </si>
  <si>
    <t>Strain</t>
    <phoneticPr fontId="7"/>
  </si>
  <si>
    <t>mean LS (Days)±SEM</t>
    <phoneticPr fontId="7"/>
  </si>
  <si>
    <t>% change</t>
    <phoneticPr fontId="7"/>
  </si>
  <si>
    <t>p value (log-rank)</t>
  </si>
  <si>
    <t>n</t>
  </si>
  <si>
    <t>MLS</t>
  </si>
  <si>
    <t>Days</t>
    <phoneticPr fontId="1" type="noConversion"/>
  </si>
  <si>
    <t>logrank test</t>
  </si>
  <si>
    <t>t(days)</t>
    <phoneticPr fontId="7"/>
  </si>
  <si>
    <t>A live</t>
  </si>
  <si>
    <t>B live</t>
  </si>
  <si>
    <t>total live</t>
  </si>
  <si>
    <t>A dead</t>
  </si>
  <si>
    <t>B dead</t>
  </si>
  <si>
    <t>total dead</t>
  </si>
  <si>
    <t>eA</t>
  </si>
  <si>
    <t>eB</t>
  </si>
  <si>
    <t>sum</t>
    <phoneticPr fontId="7"/>
  </si>
  <si>
    <t>χ2</t>
    <phoneticPr fontId="7"/>
  </si>
  <si>
    <t>p</t>
    <phoneticPr fontId="7"/>
  </si>
  <si>
    <t>alive</t>
    <phoneticPr fontId="1" type="noConversion"/>
  </si>
  <si>
    <t>Survival rate</t>
    <phoneticPr fontId="1" type="noConversion"/>
  </si>
  <si>
    <t>Trial</t>
    <phoneticPr fontId="1" type="noConversion"/>
  </si>
  <si>
    <t>LS</t>
    <phoneticPr fontId="1" type="noConversion"/>
  </si>
  <si>
    <t>#1</t>
    <phoneticPr fontId="1" type="noConversion"/>
  </si>
  <si>
    <t>#2</t>
    <phoneticPr fontId="1" type="noConversion"/>
  </si>
  <si>
    <t>#3</t>
    <phoneticPr fontId="1" type="noConversion"/>
  </si>
  <si>
    <t>Max</t>
    <phoneticPr fontId="7"/>
  </si>
  <si>
    <t>N2</t>
    <phoneticPr fontId="7"/>
  </si>
  <si>
    <t>Ferrostatin</t>
    <phoneticPr fontId="7"/>
  </si>
  <si>
    <t>ftn-1 RNAi</t>
    <phoneticPr fontId="1" type="noConversion"/>
  </si>
  <si>
    <r>
      <t xml:space="preserve">ftn-1 RNAi + 10 </t>
    </r>
    <r>
      <rPr>
        <sz val="11"/>
        <color theme="1"/>
        <rFont val="Times New Roman"/>
        <family val="1"/>
      </rPr>
      <t>μ</t>
    </r>
    <r>
      <rPr>
        <sz val="11"/>
        <color theme="1"/>
        <rFont val="맑은 고딕"/>
        <family val="3"/>
        <charset val="129"/>
      </rPr>
      <t xml:space="preserve">M </t>
    </r>
    <r>
      <rPr>
        <sz val="11"/>
        <color theme="1"/>
        <rFont val="맑은 고딕"/>
        <family val="2"/>
        <charset val="129"/>
        <scheme val="minor"/>
      </rPr>
      <t>ferrostatin</t>
    </r>
    <phoneticPr fontId="1" type="noConversion"/>
  </si>
  <si>
    <r>
      <t xml:space="preserve">14.2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7"/>
  </si>
  <si>
    <r>
      <t xml:space="preserve">14.4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</si>
  <si>
    <r>
      <t xml:space="preserve">14.2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0.1</t>
    </r>
    <phoneticPr fontId="1" type="noConversion"/>
  </si>
  <si>
    <r>
      <t xml:space="preserve">14.1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</si>
  <si>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r>
      <t xml:space="preserve">14.3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0.2</t>
    </r>
    <phoneticPr fontId="1" type="noConversion"/>
  </si>
  <si>
    <r>
      <t xml:space="preserve">14.3 </t>
    </r>
    <r>
      <rPr>
        <sz val="11"/>
        <rFont val="Symbol"/>
        <family val="1"/>
        <charset val="2"/>
      </rPr>
      <t>±</t>
    </r>
    <r>
      <rPr>
        <sz val="11"/>
        <rFont val="ＭＳ Ｐゴシック"/>
        <family val="2"/>
        <charset val="128"/>
      </rPr>
      <t xml:space="preserve"> </t>
    </r>
    <r>
      <rPr>
        <sz val="11"/>
        <color theme="1"/>
        <rFont val="맑은 고딕"/>
        <family val="2"/>
        <charset val="129"/>
        <scheme val="minor"/>
      </rPr>
      <t>0.3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</si>
</sst>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 "/>
  </numFmts>
  <fonts count="1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6"/>
      <name val="ＭＳ Ｐゴシック"/>
      <family val="2"/>
      <charset val="128"/>
    </font>
    <font>
      <sz val="11"/>
      <name val="Symbol"/>
      <family val="1"/>
      <charset val="2"/>
    </font>
    <font>
      <sz val="11"/>
      <name val="ＭＳ Ｐゴシック"/>
      <family val="2"/>
      <charset val="128"/>
    </font>
    <font>
      <sz val="11"/>
      <color theme="1"/>
      <name val="Times New Roman"/>
      <family val="1"/>
    </font>
    <font>
      <sz val="11"/>
      <color theme="1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 applyAlignment="1"/>
    <xf numFmtId="0" fontId="0" fillId="0" borderId="0" xfId="0" applyAlignment="1"/>
    <xf numFmtId="14" fontId="3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Summary!$C$3</c:f>
              <c:strCache>
                <c:ptCount val="1"/>
                <c:pt idx="0">
                  <c:v>ftn-1 RNAi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'ftn-1 RNAi'!$B$3:$B$18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'ftn-1 RNAi'!$J$3:$J$16</c:f>
              <c:numCache>
                <c:formatCode>General</c:formatCode>
                <c:ptCount val="1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99.029126213592235</c:v>
                </c:pt>
                <c:pt idx="4">
                  <c:v>98.05825242718447</c:v>
                </c:pt>
                <c:pt idx="5">
                  <c:v>87.378640776699029</c:v>
                </c:pt>
                <c:pt idx="6">
                  <c:v>60.194174757281552</c:v>
                </c:pt>
                <c:pt idx="7">
                  <c:v>34.95145631067961</c:v>
                </c:pt>
                <c:pt idx="8">
                  <c:v>14.563106796116504</c:v>
                </c:pt>
                <c:pt idx="9">
                  <c:v>7.7669902912621351</c:v>
                </c:pt>
                <c:pt idx="10">
                  <c:v>3.8834951456310676</c:v>
                </c:pt>
                <c:pt idx="11">
                  <c:v>1.9417475728155338</c:v>
                </c:pt>
                <c:pt idx="12">
                  <c:v>0</c:v>
                </c:pt>
                <c:pt idx="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46-410A-BB00-AB12426CEB9A}"/>
            </c:ext>
          </c:extLst>
        </c:ser>
        <c:ser>
          <c:idx val="1"/>
          <c:order val="1"/>
          <c:tx>
            <c:strRef>
              <c:f>Summary!$C$4</c:f>
              <c:strCache>
                <c:ptCount val="1"/>
                <c:pt idx="0">
                  <c:v>ftn-1 RNAi + 10 μM ferrostatin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'ftn-1 RNAi_ferrostatin'!$B$3:$B$16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'ftn-1 RNAi_ferrostatin'!$J$3:$J$15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92.307692307692307</c:v>
                </c:pt>
                <c:pt idx="6">
                  <c:v>72.527472527472526</c:v>
                </c:pt>
                <c:pt idx="7">
                  <c:v>34.065934065934066</c:v>
                </c:pt>
                <c:pt idx="8">
                  <c:v>13.186813186813188</c:v>
                </c:pt>
                <c:pt idx="9">
                  <c:v>6.593406593406594</c:v>
                </c:pt>
                <c:pt idx="10">
                  <c:v>2.197802197802198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46-410A-BB00-AB12426CE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34895117131337605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Summary!$C$5</c:f>
              <c:strCache>
                <c:ptCount val="1"/>
                <c:pt idx="0">
                  <c:v>ftn-1 RNAi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'ftn-1 RNAi'!$B$3:$B$16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'ftn-1 RNAi'!$K$3:$K$15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97.727272727272734</c:v>
                </c:pt>
                <c:pt idx="5">
                  <c:v>86.36363636363636</c:v>
                </c:pt>
                <c:pt idx="6">
                  <c:v>62.5</c:v>
                </c:pt>
                <c:pt idx="7">
                  <c:v>34.090909090909086</c:v>
                </c:pt>
                <c:pt idx="8">
                  <c:v>14.772727272727273</c:v>
                </c:pt>
                <c:pt idx="9">
                  <c:v>7.9545454545454541</c:v>
                </c:pt>
                <c:pt idx="10">
                  <c:v>4.5454545454545459</c:v>
                </c:pt>
                <c:pt idx="11">
                  <c:v>2.2727272727272729</c:v>
                </c:pt>
                <c:pt idx="12">
                  <c:v>1.1363636363636365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8F-497F-B89F-2358ADB0F252}"/>
            </c:ext>
          </c:extLst>
        </c:ser>
        <c:ser>
          <c:idx val="1"/>
          <c:order val="1"/>
          <c:tx>
            <c:strRef>
              <c:f>Summary!$C$6</c:f>
              <c:strCache>
                <c:ptCount val="1"/>
                <c:pt idx="0">
                  <c:v>ftn-1 RNAi + 10 μM ferrostatin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'ftn-1 RNAi_ferrostatin'!$B$3:$B$16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'ftn-1 RNAi_ferrostatin'!$K$3:$K$15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98</c:v>
                </c:pt>
                <c:pt idx="5">
                  <c:v>82</c:v>
                </c:pt>
                <c:pt idx="6">
                  <c:v>60</c:v>
                </c:pt>
                <c:pt idx="7">
                  <c:v>32</c:v>
                </c:pt>
                <c:pt idx="8">
                  <c:v>18</c:v>
                </c:pt>
                <c:pt idx="9">
                  <c:v>8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8F-497F-B89F-2358ADB0F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34895117131337605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041666666666668"/>
          <c:y val="4.8611111111111112E-2"/>
          <c:w val="0.80365471798542665"/>
          <c:h val="0.70138888888888884"/>
        </c:manualLayout>
      </c:layout>
      <c:scatterChart>
        <c:scatterStyle val="lineMarker"/>
        <c:varyColors val="0"/>
        <c:ser>
          <c:idx val="0"/>
          <c:order val="0"/>
          <c:tx>
            <c:strRef>
              <c:f>Summary!$C$7</c:f>
              <c:strCache>
                <c:ptCount val="1"/>
                <c:pt idx="0">
                  <c:v>ftn-1 RNAi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'ftn-1 RNAi'!$B$3:$B$16</c:f>
              <c:numCache>
                <c:formatCode>General</c:formatCode>
                <c:ptCount val="14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</c:numCache>
            </c:numRef>
          </c:xVal>
          <c:yVal>
            <c:numRef>
              <c:f>'ftn-1 RNAi'!$L$3:$L$15</c:f>
              <c:numCache>
                <c:formatCode>General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95.348837209302332</c:v>
                </c:pt>
                <c:pt idx="5">
                  <c:v>88.372093023255815</c:v>
                </c:pt>
                <c:pt idx="6">
                  <c:v>67.441860465116278</c:v>
                </c:pt>
                <c:pt idx="7">
                  <c:v>36.046511627906973</c:v>
                </c:pt>
                <c:pt idx="8">
                  <c:v>17.441860465116278</c:v>
                </c:pt>
                <c:pt idx="9">
                  <c:v>9.3023255813953494</c:v>
                </c:pt>
                <c:pt idx="10">
                  <c:v>3.4883720930232558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03-4FF7-8AF0-8A132AEAE77C}"/>
            </c:ext>
          </c:extLst>
        </c:ser>
        <c:ser>
          <c:idx val="1"/>
          <c:order val="1"/>
          <c:tx>
            <c:strRef>
              <c:f>Summary!$C$8</c:f>
              <c:strCache>
                <c:ptCount val="1"/>
                <c:pt idx="0">
                  <c:v>ftn-1 RNAi + 10 μM ferrostatin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'ftn-1 RNAi_ferrostatin'!$B$3:$B$18</c:f>
              <c:numCache>
                <c:formatCode>General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</c:numCache>
            </c:numRef>
          </c:xVal>
          <c:yVal>
            <c:numRef>
              <c:f>'ftn-1 RNAi_ferrostatin'!$L$3:$L$17</c:f>
              <c:numCache>
                <c:formatCode>General</c:formatCode>
                <c:ptCount val="1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98.924731182795696</c:v>
                </c:pt>
                <c:pt idx="4">
                  <c:v>98.924731182795696</c:v>
                </c:pt>
                <c:pt idx="5">
                  <c:v>90.322580645161281</c:v>
                </c:pt>
                <c:pt idx="6">
                  <c:v>63.44086021505376</c:v>
                </c:pt>
                <c:pt idx="7">
                  <c:v>33.333333333333329</c:v>
                </c:pt>
                <c:pt idx="8">
                  <c:v>15.053763440860216</c:v>
                </c:pt>
                <c:pt idx="9">
                  <c:v>7.5268817204301079</c:v>
                </c:pt>
                <c:pt idx="10">
                  <c:v>4.3010752688172049</c:v>
                </c:pt>
                <c:pt idx="11">
                  <c:v>1.0752688172043012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03-4FF7-8AF0-8A132AEAE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0464607"/>
        <c:axId val="1"/>
      </c:scatterChart>
      <c:valAx>
        <c:axId val="8404646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Days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txPr>
          <a:bodyPr rot="0" vert="horz"/>
          <a:lstStyle/>
          <a:p>
            <a:pPr>
              <a:defRPr/>
            </a:pPr>
            <a:endParaRPr lang="ko-KR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Survival (%)</a:t>
                </a:r>
                <a:endParaRPr lang="ja-JP"/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 b="1"/>
            </a:pPr>
            <a:endParaRPr lang="ko-KR"/>
          </a:p>
        </c:txPr>
        <c:crossAx val="840464607"/>
        <c:crosses val="autoZero"/>
        <c:crossBetween val="midCat"/>
        <c:majorUnit val="2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2887946698970321"/>
          <c:y val="4.0407420663326185E-2"/>
          <c:w val="0.34895117131337605"/>
          <c:h val="0.30746898115008348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b="1">
          <a:latin typeface="Arial" panose="020B0604020202020204" pitchFamily="34" charset="0"/>
          <a:cs typeface="Arial" panose="020B0604020202020204" pitchFamily="34" charset="0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17</xdr:row>
      <xdr:rowOff>85725</xdr:rowOff>
    </xdr:from>
    <xdr:to>
      <xdr:col>4</xdr:col>
      <xdr:colOff>28575</xdr:colOff>
      <xdr:row>33</xdr:row>
      <xdr:rowOff>85725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17</xdr:row>
      <xdr:rowOff>0</xdr:rowOff>
    </xdr:from>
    <xdr:to>
      <xdr:col>8</xdr:col>
      <xdr:colOff>447675</xdr:colOff>
      <xdr:row>33</xdr:row>
      <xdr:rowOff>0</xdr:rowOff>
    </xdr:to>
    <xdr:graphicFrame macro="">
      <xdr:nvGraphicFramePr>
        <xdr:cNvPr id="4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647700</xdr:colOff>
      <xdr:row>17</xdr:row>
      <xdr:rowOff>19050</xdr:rowOff>
    </xdr:from>
    <xdr:to>
      <xdr:col>14</xdr:col>
      <xdr:colOff>619125</xdr:colOff>
      <xdr:row>33</xdr:row>
      <xdr:rowOff>19050</xdr:rowOff>
    </xdr:to>
    <xdr:graphicFrame macro="">
      <xdr:nvGraphicFramePr>
        <xdr:cNvPr id="5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C3" sqref="C3:G8"/>
    </sheetView>
  </sheetViews>
  <sheetFormatPr defaultRowHeight="16.5"/>
  <cols>
    <col min="2" max="2" width="10.375" bestFit="1" customWidth="1"/>
    <col min="3" max="3" width="22" customWidth="1"/>
    <col min="4" max="4" width="18.625" customWidth="1"/>
    <col min="5" max="5" width="12.5" customWidth="1"/>
    <col min="6" max="6" width="16.625" customWidth="1"/>
    <col min="8" max="8" width="13.125" customWidth="1"/>
  </cols>
  <sheetData>
    <row r="1" spans="1:13">
      <c r="D1" t="s">
        <v>0</v>
      </c>
    </row>
    <row r="2" spans="1:13">
      <c r="A2" t="s">
        <v>1</v>
      </c>
      <c r="B2" t="s">
        <v>23</v>
      </c>
      <c r="C2" s="14" t="s">
        <v>30</v>
      </c>
      <c r="D2" t="s">
        <v>2</v>
      </c>
      <c r="E2" t="s">
        <v>3</v>
      </c>
      <c r="F2" t="s">
        <v>4</v>
      </c>
      <c r="G2" t="s">
        <v>5</v>
      </c>
      <c r="H2" t="s">
        <v>28</v>
      </c>
      <c r="L2" t="s">
        <v>6</v>
      </c>
    </row>
    <row r="3" spans="1:13">
      <c r="A3" t="s">
        <v>29</v>
      </c>
      <c r="B3">
        <v>1</v>
      </c>
      <c r="C3" t="s">
        <v>31</v>
      </c>
      <c r="D3" t="s">
        <v>33</v>
      </c>
      <c r="G3">
        <v>103</v>
      </c>
      <c r="H3">
        <v>24</v>
      </c>
      <c r="K3" s="15">
        <v>14.155339805825243</v>
      </c>
      <c r="L3">
        <f>K3/K3*100</f>
        <v>100</v>
      </c>
    </row>
    <row r="4" spans="1:13">
      <c r="C4" s="14" t="s">
        <v>32</v>
      </c>
      <c r="D4" t="s">
        <v>34</v>
      </c>
      <c r="E4">
        <v>1.9</v>
      </c>
      <c r="F4">
        <v>0.97251440091650276</v>
      </c>
      <c r="G4">
        <v>91</v>
      </c>
      <c r="H4">
        <v>22</v>
      </c>
      <c r="K4" s="15">
        <v>14.417582417582418</v>
      </c>
      <c r="L4">
        <f>K4/$K$3*100</f>
        <v>101.85260555630926</v>
      </c>
    </row>
    <row r="5" spans="1:13">
      <c r="B5" s="14">
        <v>2</v>
      </c>
      <c r="C5" t="s">
        <v>31</v>
      </c>
      <c r="D5" t="s">
        <v>35</v>
      </c>
      <c r="G5">
        <v>88</v>
      </c>
      <c r="H5">
        <v>26</v>
      </c>
      <c r="J5" s="14"/>
      <c r="K5">
        <v>14.227272727272727</v>
      </c>
      <c r="L5" s="14">
        <f>K5/$K$5*100</f>
        <v>100</v>
      </c>
    </row>
    <row r="6" spans="1:13">
      <c r="B6" s="14"/>
      <c r="C6" s="14" t="s">
        <v>32</v>
      </c>
      <c r="D6" t="s">
        <v>36</v>
      </c>
      <c r="E6">
        <v>-0.9</v>
      </c>
      <c r="F6">
        <v>0.86328262667392874</v>
      </c>
      <c r="G6">
        <v>100</v>
      </c>
      <c r="H6">
        <v>26</v>
      </c>
      <c r="J6" s="14"/>
      <c r="K6" s="14">
        <v>14.1</v>
      </c>
      <c r="L6" s="14">
        <f>K6/$K$5*100</f>
        <v>99.105431309904162</v>
      </c>
    </row>
    <row r="7" spans="1:13">
      <c r="B7">
        <v>3</v>
      </c>
      <c r="C7" t="s">
        <v>31</v>
      </c>
      <c r="D7" t="s">
        <v>37</v>
      </c>
      <c r="G7">
        <v>86</v>
      </c>
      <c r="H7">
        <v>24</v>
      </c>
      <c r="K7">
        <v>14.348837209302326</v>
      </c>
      <c r="L7" s="14">
        <f>K7/$K$7*100</f>
        <v>100</v>
      </c>
    </row>
    <row r="8" spans="1:13">
      <c r="C8" s="14" t="s">
        <v>32</v>
      </c>
      <c r="D8" t="s">
        <v>38</v>
      </c>
      <c r="E8">
        <v>-0.6</v>
      </c>
      <c r="F8">
        <v>0.66367546684141976</v>
      </c>
      <c r="G8">
        <v>93</v>
      </c>
      <c r="H8">
        <v>24</v>
      </c>
      <c r="K8">
        <v>14.258064516129032</v>
      </c>
      <c r="L8" s="14">
        <f>K8/$K$7*100</f>
        <v>99.367386417106701</v>
      </c>
    </row>
    <row r="9" spans="1:13">
      <c r="M9" s="14"/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selection activeCell="I7" sqref="I7:I15"/>
    </sheetView>
  </sheetViews>
  <sheetFormatPr defaultRowHeight="16.5"/>
  <cols>
    <col min="1" max="1" width="9.75" bestFit="1" customWidth="1"/>
    <col min="7" max="7" width="11.375" bestFit="1" customWidth="1"/>
    <col min="9" max="9" width="12.125" bestFit="1" customWidth="1"/>
    <col min="15" max="15" width="11.375" customWidth="1"/>
  </cols>
  <sheetData>
    <row r="1" spans="1:15">
      <c r="A1" s="1"/>
      <c r="B1" s="2"/>
      <c r="C1" s="2"/>
      <c r="D1" s="2"/>
      <c r="E1" s="2"/>
      <c r="F1" s="2"/>
      <c r="G1" t="s">
        <v>21</v>
      </c>
      <c r="J1" t="s">
        <v>22</v>
      </c>
      <c r="M1" t="s">
        <v>24</v>
      </c>
    </row>
    <row r="2" spans="1:15" ht="17.25" thickBot="1">
      <c r="B2" s="2" t="s">
        <v>7</v>
      </c>
      <c r="C2" s="2" t="s">
        <v>25</v>
      </c>
      <c r="D2" s="2" t="s">
        <v>26</v>
      </c>
      <c r="E2" s="2" t="s">
        <v>27</v>
      </c>
      <c r="G2" s="2" t="s">
        <v>25</v>
      </c>
      <c r="H2" s="2" t="s">
        <v>26</v>
      </c>
      <c r="I2" s="2" t="s">
        <v>27</v>
      </c>
      <c r="J2" s="2" t="s">
        <v>25</v>
      </c>
      <c r="K2" s="2" t="s">
        <v>26</v>
      </c>
      <c r="L2" s="2" t="s">
        <v>27</v>
      </c>
      <c r="M2" s="2" t="s">
        <v>25</v>
      </c>
      <c r="N2" s="2" t="s">
        <v>26</v>
      </c>
      <c r="O2" s="2" t="s">
        <v>27</v>
      </c>
    </row>
    <row r="3" spans="1:15">
      <c r="B3" s="4">
        <v>0</v>
      </c>
      <c r="C3" s="9">
        <v>0</v>
      </c>
      <c r="D3" s="9">
        <v>0</v>
      </c>
      <c r="E3" s="10">
        <v>0</v>
      </c>
      <c r="G3">
        <f>C29</f>
        <v>103</v>
      </c>
      <c r="H3">
        <f>D29</f>
        <v>88</v>
      </c>
      <c r="I3">
        <f>E29</f>
        <v>86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</row>
    <row r="4" spans="1:15">
      <c r="B4" s="4">
        <v>2</v>
      </c>
      <c r="C4" s="11">
        <v>0</v>
      </c>
      <c r="D4" s="11">
        <v>0</v>
      </c>
      <c r="E4" s="12">
        <v>0</v>
      </c>
      <c r="G4">
        <f t="shared" ref="G4:G28" si="3">G3-C4</f>
        <v>103</v>
      </c>
      <c r="H4">
        <f t="shared" ref="H4:H28" si="4">H3-D4</f>
        <v>88</v>
      </c>
      <c r="I4">
        <f t="shared" ref="I4:I28" si="5">I3-E4</f>
        <v>86</v>
      </c>
      <c r="J4">
        <f t="shared" si="0"/>
        <v>100</v>
      </c>
      <c r="K4">
        <f t="shared" si="1"/>
        <v>100</v>
      </c>
      <c r="L4">
        <f t="shared" si="2"/>
        <v>100</v>
      </c>
      <c r="M4">
        <f t="shared" ref="M4:M28" si="6">B4*C4</f>
        <v>0</v>
      </c>
      <c r="N4">
        <f t="shared" ref="N4:N28" si="7">B4*D4</f>
        <v>0</v>
      </c>
      <c r="O4">
        <f t="shared" ref="O4:O28" si="8">B4*E4</f>
        <v>0</v>
      </c>
    </row>
    <row r="5" spans="1:15">
      <c r="B5" s="4">
        <v>4</v>
      </c>
      <c r="C5" s="11">
        <v>0</v>
      </c>
      <c r="D5" s="11">
        <v>0</v>
      </c>
      <c r="E5" s="12">
        <v>0</v>
      </c>
      <c r="G5">
        <f t="shared" si="3"/>
        <v>103</v>
      </c>
      <c r="H5">
        <f t="shared" si="4"/>
        <v>88</v>
      </c>
      <c r="I5">
        <f t="shared" si="5"/>
        <v>86</v>
      </c>
      <c r="J5">
        <f t="shared" si="0"/>
        <v>100</v>
      </c>
      <c r="K5">
        <f t="shared" si="1"/>
        <v>100</v>
      </c>
      <c r="L5">
        <f t="shared" si="2"/>
        <v>100</v>
      </c>
      <c r="M5">
        <f t="shared" si="6"/>
        <v>0</v>
      </c>
      <c r="N5">
        <f t="shared" si="7"/>
        <v>0</v>
      </c>
      <c r="O5">
        <f t="shared" si="8"/>
        <v>0</v>
      </c>
    </row>
    <row r="6" spans="1:15">
      <c r="B6" s="4">
        <v>6</v>
      </c>
      <c r="C6" s="11">
        <v>1</v>
      </c>
      <c r="D6" s="11">
        <v>0</v>
      </c>
      <c r="E6" s="12">
        <v>0</v>
      </c>
      <c r="G6">
        <f t="shared" si="3"/>
        <v>102</v>
      </c>
      <c r="H6">
        <f t="shared" si="4"/>
        <v>88</v>
      </c>
      <c r="I6">
        <f t="shared" si="5"/>
        <v>86</v>
      </c>
      <c r="J6">
        <f t="shared" si="0"/>
        <v>99.029126213592235</v>
      </c>
      <c r="K6">
        <f t="shared" si="1"/>
        <v>100</v>
      </c>
      <c r="L6">
        <f t="shared" si="2"/>
        <v>100</v>
      </c>
      <c r="M6">
        <f t="shared" si="6"/>
        <v>6</v>
      </c>
      <c r="N6">
        <f t="shared" si="7"/>
        <v>0</v>
      </c>
      <c r="O6">
        <f t="shared" si="8"/>
        <v>0</v>
      </c>
    </row>
    <row r="7" spans="1:15">
      <c r="B7" s="4">
        <v>8</v>
      </c>
      <c r="C7" s="11">
        <v>1</v>
      </c>
      <c r="D7" s="11">
        <v>2</v>
      </c>
      <c r="E7" s="12">
        <v>4</v>
      </c>
      <c r="G7">
        <f t="shared" si="3"/>
        <v>101</v>
      </c>
      <c r="H7">
        <f t="shared" si="4"/>
        <v>86</v>
      </c>
      <c r="I7">
        <f t="shared" si="5"/>
        <v>82</v>
      </c>
      <c r="J7">
        <f t="shared" si="0"/>
        <v>98.05825242718447</v>
      </c>
      <c r="K7">
        <f t="shared" si="1"/>
        <v>97.727272727272734</v>
      </c>
      <c r="L7">
        <f t="shared" si="2"/>
        <v>95.348837209302332</v>
      </c>
      <c r="M7">
        <f t="shared" si="6"/>
        <v>8</v>
      </c>
      <c r="N7">
        <f t="shared" si="7"/>
        <v>16</v>
      </c>
      <c r="O7">
        <f t="shared" si="8"/>
        <v>32</v>
      </c>
    </row>
    <row r="8" spans="1:15">
      <c r="B8" s="4">
        <v>10</v>
      </c>
      <c r="C8" s="11">
        <v>11</v>
      </c>
      <c r="D8" s="11">
        <v>10</v>
      </c>
      <c r="E8" s="12">
        <v>6</v>
      </c>
      <c r="G8">
        <f t="shared" si="3"/>
        <v>90</v>
      </c>
      <c r="H8">
        <f t="shared" si="4"/>
        <v>76</v>
      </c>
      <c r="I8">
        <f t="shared" si="5"/>
        <v>76</v>
      </c>
      <c r="J8">
        <f t="shared" si="0"/>
        <v>87.378640776699029</v>
      </c>
      <c r="K8">
        <f t="shared" si="1"/>
        <v>86.36363636363636</v>
      </c>
      <c r="L8">
        <f t="shared" si="2"/>
        <v>88.372093023255815</v>
      </c>
      <c r="M8">
        <f t="shared" si="6"/>
        <v>110</v>
      </c>
      <c r="N8">
        <f t="shared" si="7"/>
        <v>100</v>
      </c>
      <c r="O8">
        <f t="shared" si="8"/>
        <v>60</v>
      </c>
    </row>
    <row r="9" spans="1:15">
      <c r="B9" s="4">
        <v>12</v>
      </c>
      <c r="C9" s="11">
        <v>28</v>
      </c>
      <c r="D9" s="11">
        <v>21</v>
      </c>
      <c r="E9" s="12">
        <v>18</v>
      </c>
      <c r="G9">
        <f t="shared" si="3"/>
        <v>62</v>
      </c>
      <c r="H9">
        <f t="shared" si="4"/>
        <v>55</v>
      </c>
      <c r="I9">
        <f t="shared" si="5"/>
        <v>58</v>
      </c>
      <c r="J9">
        <f t="shared" si="0"/>
        <v>60.194174757281552</v>
      </c>
      <c r="K9">
        <f t="shared" si="1"/>
        <v>62.5</v>
      </c>
      <c r="L9">
        <f t="shared" si="2"/>
        <v>67.441860465116278</v>
      </c>
      <c r="M9">
        <f t="shared" si="6"/>
        <v>336</v>
      </c>
      <c r="N9">
        <f t="shared" si="7"/>
        <v>252</v>
      </c>
      <c r="O9">
        <f t="shared" si="8"/>
        <v>216</v>
      </c>
    </row>
    <row r="10" spans="1:15">
      <c r="B10" s="4">
        <v>14</v>
      </c>
      <c r="C10" s="11">
        <v>26</v>
      </c>
      <c r="D10" s="11">
        <v>25</v>
      </c>
      <c r="E10" s="12">
        <v>27</v>
      </c>
      <c r="G10">
        <f t="shared" si="3"/>
        <v>36</v>
      </c>
      <c r="H10">
        <f t="shared" si="4"/>
        <v>30</v>
      </c>
      <c r="I10">
        <f t="shared" si="5"/>
        <v>31</v>
      </c>
      <c r="J10">
        <f t="shared" si="0"/>
        <v>34.95145631067961</v>
      </c>
      <c r="K10">
        <f t="shared" si="1"/>
        <v>34.090909090909086</v>
      </c>
      <c r="L10">
        <f t="shared" si="2"/>
        <v>36.046511627906973</v>
      </c>
      <c r="M10">
        <f t="shared" si="6"/>
        <v>364</v>
      </c>
      <c r="N10">
        <f t="shared" si="7"/>
        <v>350</v>
      </c>
      <c r="O10">
        <f t="shared" si="8"/>
        <v>378</v>
      </c>
    </row>
    <row r="11" spans="1:15">
      <c r="B11" s="4">
        <v>16</v>
      </c>
      <c r="C11" s="4">
        <v>21</v>
      </c>
      <c r="D11" s="11">
        <v>17</v>
      </c>
      <c r="E11" s="5">
        <v>16</v>
      </c>
      <c r="G11">
        <f t="shared" si="3"/>
        <v>15</v>
      </c>
      <c r="H11">
        <f t="shared" si="4"/>
        <v>13</v>
      </c>
      <c r="I11">
        <f t="shared" si="5"/>
        <v>15</v>
      </c>
      <c r="J11">
        <f t="shared" si="0"/>
        <v>14.563106796116504</v>
      </c>
      <c r="K11">
        <f t="shared" si="1"/>
        <v>14.772727272727273</v>
      </c>
      <c r="L11">
        <f t="shared" si="2"/>
        <v>17.441860465116278</v>
      </c>
      <c r="M11">
        <f t="shared" si="6"/>
        <v>336</v>
      </c>
      <c r="N11">
        <f t="shared" si="7"/>
        <v>272</v>
      </c>
      <c r="O11">
        <f t="shared" si="8"/>
        <v>256</v>
      </c>
    </row>
    <row r="12" spans="1:15">
      <c r="B12" s="4">
        <v>18</v>
      </c>
      <c r="C12" s="4">
        <v>7</v>
      </c>
      <c r="D12" s="4">
        <v>6</v>
      </c>
      <c r="E12" s="5">
        <v>7</v>
      </c>
      <c r="G12">
        <f t="shared" si="3"/>
        <v>8</v>
      </c>
      <c r="H12">
        <f t="shared" si="4"/>
        <v>7</v>
      </c>
      <c r="I12">
        <f t="shared" si="5"/>
        <v>8</v>
      </c>
      <c r="J12">
        <f t="shared" si="0"/>
        <v>7.7669902912621351</v>
      </c>
      <c r="K12">
        <f t="shared" si="1"/>
        <v>7.9545454545454541</v>
      </c>
      <c r="L12">
        <f t="shared" si="2"/>
        <v>9.3023255813953494</v>
      </c>
      <c r="M12">
        <f t="shared" si="6"/>
        <v>126</v>
      </c>
      <c r="N12">
        <f t="shared" si="7"/>
        <v>108</v>
      </c>
      <c r="O12">
        <f t="shared" si="8"/>
        <v>126</v>
      </c>
    </row>
    <row r="13" spans="1:15">
      <c r="B13" s="4">
        <v>20</v>
      </c>
      <c r="C13" s="4">
        <v>4</v>
      </c>
      <c r="D13" s="4">
        <v>3</v>
      </c>
      <c r="E13" s="5">
        <v>5</v>
      </c>
      <c r="G13">
        <f t="shared" si="3"/>
        <v>4</v>
      </c>
      <c r="H13">
        <f t="shared" si="4"/>
        <v>4</v>
      </c>
      <c r="I13">
        <f t="shared" si="5"/>
        <v>3</v>
      </c>
      <c r="J13">
        <f t="shared" si="0"/>
        <v>3.8834951456310676</v>
      </c>
      <c r="K13">
        <f t="shared" si="1"/>
        <v>4.5454545454545459</v>
      </c>
      <c r="L13">
        <f t="shared" si="2"/>
        <v>3.4883720930232558</v>
      </c>
      <c r="M13">
        <f t="shared" si="6"/>
        <v>80</v>
      </c>
      <c r="N13">
        <f t="shared" si="7"/>
        <v>60</v>
      </c>
      <c r="O13">
        <f t="shared" si="8"/>
        <v>100</v>
      </c>
    </row>
    <row r="14" spans="1:15">
      <c r="B14" s="4">
        <v>22</v>
      </c>
      <c r="C14" s="4">
        <v>2</v>
      </c>
      <c r="D14" s="4">
        <v>2</v>
      </c>
      <c r="E14" s="5">
        <v>3</v>
      </c>
      <c r="G14">
        <f t="shared" si="3"/>
        <v>2</v>
      </c>
      <c r="H14">
        <f t="shared" si="4"/>
        <v>2</v>
      </c>
      <c r="I14">
        <f t="shared" si="5"/>
        <v>0</v>
      </c>
      <c r="J14">
        <f t="shared" si="0"/>
        <v>1.9417475728155338</v>
      </c>
      <c r="K14">
        <f t="shared" si="1"/>
        <v>2.2727272727272729</v>
      </c>
      <c r="L14">
        <f t="shared" si="2"/>
        <v>0</v>
      </c>
      <c r="M14">
        <f t="shared" si="6"/>
        <v>44</v>
      </c>
      <c r="N14">
        <f t="shared" si="7"/>
        <v>44</v>
      </c>
      <c r="O14">
        <f t="shared" si="8"/>
        <v>66</v>
      </c>
    </row>
    <row r="15" spans="1:15">
      <c r="B15" s="4">
        <v>24</v>
      </c>
      <c r="C15" s="4">
        <v>2</v>
      </c>
      <c r="D15" s="4">
        <v>1</v>
      </c>
      <c r="E15" s="5">
        <v>0</v>
      </c>
      <c r="G15">
        <f t="shared" si="3"/>
        <v>0</v>
      </c>
      <c r="H15">
        <f t="shared" si="4"/>
        <v>1</v>
      </c>
      <c r="I15">
        <f t="shared" si="5"/>
        <v>0</v>
      </c>
      <c r="J15">
        <f t="shared" si="0"/>
        <v>0</v>
      </c>
      <c r="K15">
        <f t="shared" si="1"/>
        <v>1.1363636363636365</v>
      </c>
      <c r="L15">
        <f t="shared" si="2"/>
        <v>0</v>
      </c>
      <c r="M15">
        <f t="shared" si="6"/>
        <v>48</v>
      </c>
      <c r="N15">
        <f t="shared" si="7"/>
        <v>24</v>
      </c>
      <c r="O15">
        <f t="shared" si="8"/>
        <v>0</v>
      </c>
    </row>
    <row r="16" spans="1:15">
      <c r="B16" s="4">
        <v>26</v>
      </c>
      <c r="C16" s="4">
        <v>0</v>
      </c>
      <c r="D16" s="4">
        <v>1</v>
      </c>
      <c r="E16" s="5">
        <v>0</v>
      </c>
      <c r="G16">
        <f t="shared" si="3"/>
        <v>0</v>
      </c>
      <c r="H16">
        <f t="shared" si="4"/>
        <v>0</v>
      </c>
      <c r="I16">
        <f t="shared" si="5"/>
        <v>0</v>
      </c>
      <c r="J16">
        <f t="shared" si="0"/>
        <v>0</v>
      </c>
      <c r="K16">
        <f t="shared" si="1"/>
        <v>0</v>
      </c>
      <c r="L16">
        <f t="shared" si="2"/>
        <v>0</v>
      </c>
      <c r="M16">
        <f t="shared" si="6"/>
        <v>0</v>
      </c>
      <c r="N16">
        <f t="shared" si="7"/>
        <v>26</v>
      </c>
      <c r="O16">
        <f t="shared" si="8"/>
        <v>0</v>
      </c>
    </row>
    <row r="17" spans="1:15">
      <c r="B17" s="4">
        <v>28</v>
      </c>
      <c r="C17" s="4">
        <v>0</v>
      </c>
      <c r="D17" s="4">
        <v>0</v>
      </c>
      <c r="E17" s="5">
        <v>0</v>
      </c>
      <c r="G17">
        <f t="shared" si="3"/>
        <v>0</v>
      </c>
      <c r="H17">
        <f t="shared" si="4"/>
        <v>0</v>
      </c>
      <c r="I17">
        <f t="shared" si="5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6"/>
        <v>0</v>
      </c>
      <c r="N17">
        <f t="shared" si="7"/>
        <v>0</v>
      </c>
      <c r="O17">
        <f t="shared" si="8"/>
        <v>0</v>
      </c>
    </row>
    <row r="18" spans="1:15">
      <c r="B18" s="4">
        <v>30</v>
      </c>
      <c r="C18" s="4">
        <v>0</v>
      </c>
      <c r="D18" s="4">
        <v>0</v>
      </c>
      <c r="E18" s="5">
        <v>0</v>
      </c>
      <c r="G18">
        <f t="shared" si="3"/>
        <v>0</v>
      </c>
      <c r="H18">
        <f t="shared" si="4"/>
        <v>0</v>
      </c>
      <c r="I18">
        <f t="shared" si="5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6"/>
        <v>0</v>
      </c>
      <c r="N18">
        <f t="shared" si="7"/>
        <v>0</v>
      </c>
      <c r="O18">
        <f t="shared" si="8"/>
        <v>0</v>
      </c>
    </row>
    <row r="19" spans="1:15">
      <c r="B19" s="4">
        <v>32</v>
      </c>
      <c r="C19" s="4">
        <v>0</v>
      </c>
      <c r="D19" s="4">
        <v>0</v>
      </c>
      <c r="E19" s="5">
        <v>0</v>
      </c>
      <c r="G19">
        <f t="shared" si="3"/>
        <v>0</v>
      </c>
      <c r="H19">
        <f t="shared" si="4"/>
        <v>0</v>
      </c>
      <c r="I19">
        <f t="shared" si="5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6"/>
        <v>0</v>
      </c>
      <c r="N19">
        <f t="shared" si="7"/>
        <v>0</v>
      </c>
      <c r="O19">
        <f t="shared" si="8"/>
        <v>0</v>
      </c>
    </row>
    <row r="20" spans="1:15">
      <c r="B20" s="13">
        <v>34</v>
      </c>
      <c r="C20" s="4">
        <v>0</v>
      </c>
      <c r="D20" s="4">
        <v>0</v>
      </c>
      <c r="E20" s="5">
        <v>0</v>
      </c>
      <c r="G20">
        <f t="shared" si="3"/>
        <v>0</v>
      </c>
      <c r="H20">
        <f t="shared" si="4"/>
        <v>0</v>
      </c>
      <c r="I20">
        <f t="shared" si="5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6"/>
        <v>0</v>
      </c>
      <c r="N20">
        <f t="shared" si="7"/>
        <v>0</v>
      </c>
      <c r="O20">
        <f t="shared" si="8"/>
        <v>0</v>
      </c>
    </row>
    <row r="21" spans="1:15">
      <c r="B21" s="13">
        <v>36</v>
      </c>
      <c r="C21" s="4">
        <v>0</v>
      </c>
      <c r="D21" s="4">
        <v>0</v>
      </c>
      <c r="E21" s="5">
        <v>0</v>
      </c>
      <c r="G21">
        <f t="shared" si="3"/>
        <v>0</v>
      </c>
      <c r="H21">
        <f t="shared" si="4"/>
        <v>0</v>
      </c>
      <c r="I21">
        <f t="shared" si="5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6"/>
        <v>0</v>
      </c>
      <c r="N21">
        <f t="shared" si="7"/>
        <v>0</v>
      </c>
      <c r="O21">
        <f t="shared" si="8"/>
        <v>0</v>
      </c>
    </row>
    <row r="22" spans="1:15">
      <c r="B22" s="13">
        <v>38</v>
      </c>
      <c r="C22" s="4">
        <v>0</v>
      </c>
      <c r="D22" s="4">
        <v>0</v>
      </c>
      <c r="E22" s="5">
        <v>0</v>
      </c>
      <c r="G22">
        <f t="shared" si="3"/>
        <v>0</v>
      </c>
      <c r="H22">
        <f t="shared" si="4"/>
        <v>0</v>
      </c>
      <c r="I22">
        <f t="shared" si="5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6"/>
        <v>0</v>
      </c>
      <c r="N22">
        <f t="shared" si="7"/>
        <v>0</v>
      </c>
      <c r="O22">
        <f t="shared" si="8"/>
        <v>0</v>
      </c>
    </row>
    <row r="23" spans="1:15">
      <c r="B23" s="13">
        <v>40</v>
      </c>
      <c r="C23" s="4">
        <v>0</v>
      </c>
      <c r="D23" s="4">
        <v>0</v>
      </c>
      <c r="E23" s="5">
        <v>0</v>
      </c>
      <c r="G23">
        <f t="shared" si="3"/>
        <v>0</v>
      </c>
      <c r="H23">
        <f t="shared" si="4"/>
        <v>0</v>
      </c>
      <c r="I23">
        <f t="shared" si="5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6"/>
        <v>0</v>
      </c>
      <c r="N23">
        <f t="shared" si="7"/>
        <v>0</v>
      </c>
      <c r="O23">
        <f t="shared" si="8"/>
        <v>0</v>
      </c>
    </row>
    <row r="24" spans="1:15">
      <c r="B24" s="13">
        <v>42</v>
      </c>
      <c r="C24" s="4">
        <v>0</v>
      </c>
      <c r="D24" s="4">
        <v>0</v>
      </c>
      <c r="E24" s="5">
        <v>0</v>
      </c>
      <c r="G24">
        <f t="shared" si="3"/>
        <v>0</v>
      </c>
      <c r="H24">
        <f t="shared" si="4"/>
        <v>0</v>
      </c>
      <c r="I24">
        <f t="shared" si="5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6"/>
        <v>0</v>
      </c>
      <c r="N24">
        <f t="shared" si="7"/>
        <v>0</v>
      </c>
      <c r="O24">
        <f t="shared" si="8"/>
        <v>0</v>
      </c>
    </row>
    <row r="25" spans="1:15">
      <c r="B25" s="13">
        <v>44</v>
      </c>
      <c r="C25" s="4">
        <v>0</v>
      </c>
      <c r="D25" s="4">
        <v>0</v>
      </c>
      <c r="E25" s="5">
        <v>0</v>
      </c>
      <c r="G25">
        <f t="shared" si="3"/>
        <v>0</v>
      </c>
      <c r="H25">
        <f t="shared" si="4"/>
        <v>0</v>
      </c>
      <c r="I25">
        <f t="shared" si="5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6"/>
        <v>0</v>
      </c>
      <c r="N25">
        <f t="shared" si="7"/>
        <v>0</v>
      </c>
      <c r="O25">
        <f t="shared" si="8"/>
        <v>0</v>
      </c>
    </row>
    <row r="26" spans="1:15">
      <c r="B26" s="13">
        <v>46</v>
      </c>
      <c r="C26" s="4">
        <v>0</v>
      </c>
      <c r="D26" s="4">
        <v>0</v>
      </c>
      <c r="E26" s="5">
        <v>0</v>
      </c>
      <c r="G26">
        <f t="shared" si="3"/>
        <v>0</v>
      </c>
      <c r="H26">
        <f t="shared" si="4"/>
        <v>0</v>
      </c>
      <c r="I26">
        <f t="shared" si="5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6"/>
        <v>0</v>
      </c>
      <c r="N26">
        <f t="shared" si="7"/>
        <v>0</v>
      </c>
      <c r="O26">
        <f t="shared" si="8"/>
        <v>0</v>
      </c>
    </row>
    <row r="27" spans="1:15">
      <c r="B27" s="13">
        <v>48</v>
      </c>
      <c r="C27" s="4">
        <v>0</v>
      </c>
      <c r="D27" s="4">
        <v>0</v>
      </c>
      <c r="E27" s="5">
        <v>0</v>
      </c>
      <c r="G27">
        <f t="shared" si="3"/>
        <v>0</v>
      </c>
      <c r="H27">
        <f t="shared" si="4"/>
        <v>0</v>
      </c>
      <c r="I27">
        <f t="shared" si="5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6"/>
        <v>0</v>
      </c>
      <c r="N27">
        <f t="shared" si="7"/>
        <v>0</v>
      </c>
      <c r="O27">
        <f t="shared" si="8"/>
        <v>0</v>
      </c>
    </row>
    <row r="28" spans="1:15">
      <c r="B28" s="13">
        <v>50</v>
      </c>
      <c r="C28" s="4">
        <v>0</v>
      </c>
      <c r="D28" s="4">
        <v>0</v>
      </c>
      <c r="E28" s="5">
        <v>0</v>
      </c>
      <c r="G28">
        <f t="shared" si="3"/>
        <v>0</v>
      </c>
      <c r="H28">
        <f t="shared" si="4"/>
        <v>0</v>
      </c>
      <c r="I28">
        <f t="shared" si="5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6"/>
        <v>0</v>
      </c>
      <c r="N28">
        <f t="shared" si="7"/>
        <v>0</v>
      </c>
      <c r="O28">
        <f t="shared" si="8"/>
        <v>0</v>
      </c>
    </row>
    <row r="29" spans="1:15">
      <c r="A29" s="3"/>
      <c r="B29" s="4"/>
      <c r="C29" s="7">
        <f>SUM(C3:C28)</f>
        <v>103</v>
      </c>
      <c r="D29" s="7">
        <f>SUM(D3:D28)</f>
        <v>88</v>
      </c>
      <c r="E29" s="7">
        <f>SUM(E3:E28)</f>
        <v>86</v>
      </c>
      <c r="F29" s="4"/>
      <c r="G29" s="2"/>
      <c r="H29" s="2"/>
      <c r="I29" s="2"/>
      <c r="J29" s="2"/>
      <c r="K29" s="6"/>
      <c r="M29">
        <f>SUM(M3:M28)/C29</f>
        <v>14.155339805825243</v>
      </c>
      <c r="N29">
        <f t="shared" ref="N29:O29" si="9">SUM(N3:N28)/D29</f>
        <v>14.227272727272727</v>
      </c>
      <c r="O29">
        <f t="shared" si="9"/>
        <v>14.348837209302326</v>
      </c>
    </row>
    <row r="30" spans="1:15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</row>
    <row r="31" spans="1:15">
      <c r="A31" s="3"/>
      <c r="B31" s="4"/>
      <c r="C31" s="4"/>
      <c r="D31" s="4"/>
      <c r="E31" s="5"/>
      <c r="F31" s="4"/>
      <c r="G31" s="4"/>
      <c r="H31" s="4"/>
      <c r="I31" s="4"/>
      <c r="J31" s="2"/>
      <c r="K31" s="6"/>
    </row>
    <row r="32" spans="1:15">
      <c r="A32" s="3"/>
      <c r="B32" s="4"/>
      <c r="C32" s="4"/>
      <c r="D32" s="4"/>
      <c r="E32" s="5"/>
      <c r="F32" s="4"/>
      <c r="G32" s="4"/>
      <c r="H32" s="4"/>
      <c r="I32" s="4"/>
      <c r="J32" s="2"/>
      <c r="K32" s="6"/>
    </row>
    <row r="33" spans="1:11">
      <c r="A33" s="3"/>
      <c r="B33" s="4"/>
      <c r="C33" s="4"/>
      <c r="D33" s="4"/>
      <c r="E33" s="5"/>
      <c r="F33" s="4"/>
      <c r="G33" s="4"/>
      <c r="H33" s="4"/>
      <c r="I33" s="4"/>
      <c r="J33" s="4"/>
      <c r="K33" s="6"/>
    </row>
    <row r="34" spans="1:11">
      <c r="A34" s="3"/>
      <c r="B34" s="4"/>
      <c r="C34" s="4"/>
      <c r="D34" s="4"/>
      <c r="E34" s="5"/>
      <c r="F34" s="4"/>
      <c r="G34" s="4"/>
      <c r="H34" s="4"/>
      <c r="I34" s="4"/>
      <c r="J34" s="4"/>
      <c r="K34" s="6"/>
    </row>
    <row r="35" spans="1:11">
      <c r="A35" s="3"/>
      <c r="B35" s="4"/>
      <c r="C35" s="4"/>
      <c r="D35" s="4"/>
      <c r="E35" s="5"/>
      <c r="F35" s="4"/>
      <c r="G35" s="4"/>
      <c r="H35" s="4"/>
      <c r="I35" s="4"/>
      <c r="J35" s="4"/>
      <c r="K35" s="6"/>
    </row>
    <row r="36" spans="1:11">
      <c r="A36" s="3"/>
      <c r="B36" s="4"/>
      <c r="C36" s="4"/>
      <c r="D36" s="4"/>
      <c r="E36" s="5"/>
      <c r="F36" s="4"/>
      <c r="G36" s="4"/>
      <c r="H36" s="4"/>
      <c r="I36" s="4"/>
      <c r="J36" s="4"/>
      <c r="K36" s="6"/>
    </row>
    <row r="37" spans="1:11">
      <c r="A37" s="3"/>
      <c r="B37" s="4"/>
      <c r="C37" s="4"/>
      <c r="D37" s="4"/>
      <c r="E37" s="5"/>
      <c r="F37" s="4"/>
      <c r="G37" s="4"/>
      <c r="H37" s="4"/>
      <c r="I37" s="4"/>
      <c r="J37" s="4"/>
      <c r="K37" s="6"/>
    </row>
    <row r="38" spans="1:11">
      <c r="A38" s="3"/>
      <c r="B38" s="4"/>
      <c r="C38" s="4"/>
      <c r="D38" s="4"/>
      <c r="E38" s="5"/>
      <c r="F38" s="4"/>
      <c r="G38" s="4"/>
      <c r="H38" s="4"/>
      <c r="I38" s="4"/>
      <c r="J38" s="4"/>
      <c r="K38" s="6"/>
    </row>
    <row r="39" spans="1:11">
      <c r="A39" s="3"/>
      <c r="B39" s="4"/>
      <c r="C39" s="4"/>
      <c r="D39" s="4"/>
      <c r="E39" s="5"/>
      <c r="F39" s="4"/>
      <c r="G39" s="4"/>
      <c r="H39" s="4"/>
      <c r="I39" s="4"/>
      <c r="J39" s="4"/>
      <c r="K39" s="6"/>
    </row>
    <row r="40" spans="1:11">
      <c r="A40" s="3"/>
      <c r="B40" s="4"/>
      <c r="C40" s="4"/>
      <c r="D40" s="4"/>
      <c r="E40" s="5"/>
      <c r="F40" s="4"/>
      <c r="G40" s="4"/>
      <c r="H40" s="4"/>
      <c r="I40" s="4"/>
      <c r="J40" s="4"/>
      <c r="K40" s="6"/>
    </row>
    <row r="41" spans="1:11">
      <c r="A41" s="3"/>
      <c r="B41" s="4"/>
      <c r="C41" s="7"/>
      <c r="D41" s="7"/>
      <c r="E41" s="5"/>
      <c r="F41" s="7"/>
      <c r="G41" s="4"/>
      <c r="H41" s="4"/>
      <c r="I41" s="4"/>
      <c r="J41" s="4"/>
      <c r="K41" s="6"/>
    </row>
    <row r="42" spans="1:11">
      <c r="A42" s="3"/>
      <c r="B42" s="4"/>
      <c r="C42" s="7"/>
      <c r="D42" s="7"/>
      <c r="E42" s="7"/>
      <c r="F42" s="7"/>
      <c r="G42" s="7"/>
      <c r="H42" s="7"/>
      <c r="I42" s="7"/>
      <c r="J42" s="7"/>
      <c r="K42" s="8"/>
    </row>
    <row r="43" spans="1:11">
      <c r="A43" s="7"/>
      <c r="B43" s="7"/>
      <c r="F43" s="7"/>
      <c r="G43" s="7"/>
      <c r="H43" s="7"/>
      <c r="I43" s="7"/>
      <c r="J43" s="7"/>
      <c r="K43" s="8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"/>
  <sheetViews>
    <sheetView workbookViewId="0">
      <selection activeCell="U76" sqref="U76"/>
    </sheetView>
  </sheetViews>
  <sheetFormatPr defaultRowHeight="16.5"/>
  <sheetData>
    <row r="1" spans="1:27">
      <c r="A1" s="1"/>
      <c r="B1" s="2"/>
      <c r="C1" s="2"/>
      <c r="D1" s="2"/>
      <c r="E1" s="2"/>
      <c r="F1" s="2"/>
      <c r="G1" t="s">
        <v>21</v>
      </c>
      <c r="J1" t="s">
        <v>22</v>
      </c>
      <c r="M1" t="s">
        <v>24</v>
      </c>
      <c r="R1" t="s">
        <v>8</v>
      </c>
    </row>
    <row r="2" spans="1:27" ht="17.25" thickBot="1">
      <c r="B2" s="2" t="s">
        <v>7</v>
      </c>
      <c r="C2" s="2">
        <v>1</v>
      </c>
      <c r="D2" s="2">
        <v>2</v>
      </c>
      <c r="E2" s="2">
        <v>3</v>
      </c>
      <c r="G2" s="2" t="s">
        <v>25</v>
      </c>
      <c r="H2" s="2" t="s">
        <v>26</v>
      </c>
      <c r="I2" s="2" t="s">
        <v>27</v>
      </c>
      <c r="J2" s="2" t="s">
        <v>25</v>
      </c>
      <c r="K2" s="2" t="s">
        <v>26</v>
      </c>
      <c r="L2" s="2" t="s">
        <v>27</v>
      </c>
      <c r="M2" s="2" t="s">
        <v>25</v>
      </c>
      <c r="N2" s="2" t="s">
        <v>26</v>
      </c>
      <c r="O2" s="2" t="s">
        <v>27</v>
      </c>
      <c r="S2" t="s">
        <v>9</v>
      </c>
      <c r="T2" t="s">
        <v>10</v>
      </c>
      <c r="U2" t="s">
        <v>11</v>
      </c>
      <c r="V2" t="s">
        <v>12</v>
      </c>
      <c r="W2" t="s">
        <v>13</v>
      </c>
      <c r="X2" t="s">
        <v>14</v>
      </c>
      <c r="Y2" t="s">
        <v>15</v>
      </c>
      <c r="Z2" t="s">
        <v>16</v>
      </c>
      <c r="AA2" t="s">
        <v>17</v>
      </c>
    </row>
    <row r="3" spans="1:27">
      <c r="B3" s="4">
        <v>0</v>
      </c>
      <c r="C3" s="10">
        <v>0</v>
      </c>
      <c r="D3" s="9">
        <v>0</v>
      </c>
      <c r="E3" s="9">
        <v>0</v>
      </c>
      <c r="G3">
        <f>C29</f>
        <v>91</v>
      </c>
      <c r="H3">
        <f>D29</f>
        <v>100</v>
      </c>
      <c r="I3">
        <f>E29</f>
        <v>93</v>
      </c>
      <c r="J3">
        <f t="shared" ref="J3:J28" si="0">G3/$G$3*100</f>
        <v>100</v>
      </c>
      <c r="K3">
        <f t="shared" ref="K3:K28" si="1">H3/$H$3*100</f>
        <v>100</v>
      </c>
      <c r="L3">
        <f t="shared" ref="L3:L28" si="2">I3/$I$3*100</f>
        <v>100</v>
      </c>
      <c r="M3">
        <f>B3*C3</f>
        <v>0</v>
      </c>
      <c r="N3">
        <f>B3*D3</f>
        <v>0</v>
      </c>
      <c r="O3">
        <f>B3*E3</f>
        <v>0</v>
      </c>
      <c r="S3">
        <v>8</v>
      </c>
      <c r="T3">
        <v>101</v>
      </c>
      <c r="U3">
        <v>91</v>
      </c>
      <c r="V3">
        <f t="shared" ref="V3:V11" si="3">T3+U3</f>
        <v>192</v>
      </c>
      <c r="W3">
        <v>1</v>
      </c>
      <c r="X3">
        <v>0</v>
      </c>
      <c r="Y3">
        <f t="shared" ref="Y3:Y11" si="4">W3+X3</f>
        <v>1</v>
      </c>
      <c r="Z3">
        <f t="shared" ref="Z3" si="5">Y3*(T3+W3)/(V3+Y3)</f>
        <v>0.52849740932642486</v>
      </c>
      <c r="AA3">
        <f t="shared" ref="AA3" si="6">Y3*(U3+X3)/(V3+Y3)</f>
        <v>0.47150259067357514</v>
      </c>
    </row>
    <row r="4" spans="1:27">
      <c r="B4" s="4">
        <v>2</v>
      </c>
      <c r="C4" s="12">
        <v>0</v>
      </c>
      <c r="D4" s="11">
        <v>0</v>
      </c>
      <c r="E4" s="11">
        <v>0</v>
      </c>
      <c r="G4">
        <f t="shared" ref="G4:G28" si="7">G3-C4</f>
        <v>91</v>
      </c>
      <c r="H4">
        <f t="shared" ref="H4:H28" si="8">H3-D4</f>
        <v>100</v>
      </c>
      <c r="I4">
        <f t="shared" ref="I4:I28" si="9">I3-E4</f>
        <v>93</v>
      </c>
      <c r="J4">
        <f t="shared" si="0"/>
        <v>100</v>
      </c>
      <c r="K4">
        <f t="shared" si="1"/>
        <v>100</v>
      </c>
      <c r="L4">
        <f t="shared" si="2"/>
        <v>100</v>
      </c>
      <c r="M4">
        <f t="shared" ref="M4:M28" si="10">B4*C4</f>
        <v>0</v>
      </c>
      <c r="N4">
        <f t="shared" ref="N4:N28" si="11">B4*D4</f>
        <v>0</v>
      </c>
      <c r="O4">
        <f t="shared" ref="O4:O28" si="12">B4*E4</f>
        <v>0</v>
      </c>
      <c r="S4">
        <v>10</v>
      </c>
      <c r="T4">
        <v>90</v>
      </c>
      <c r="U4">
        <v>84</v>
      </c>
      <c r="V4">
        <f t="shared" si="3"/>
        <v>174</v>
      </c>
      <c r="W4">
        <v>11</v>
      </c>
      <c r="X4">
        <v>7</v>
      </c>
      <c r="Y4">
        <f t="shared" si="4"/>
        <v>18</v>
      </c>
      <c r="Z4">
        <f t="shared" ref="Z4:Z11" si="13">Y4*(T4+W4)/(V4+Y4)</f>
        <v>9.46875</v>
      </c>
      <c r="AA4">
        <f t="shared" ref="AA4:AA11" si="14">Y4*(U4+X4)/(V4+Y4)</f>
        <v>8.53125</v>
      </c>
    </row>
    <row r="5" spans="1:27">
      <c r="B5" s="4">
        <v>4</v>
      </c>
      <c r="C5" s="12">
        <v>0</v>
      </c>
      <c r="D5" s="11">
        <v>0</v>
      </c>
      <c r="E5" s="11">
        <v>0</v>
      </c>
      <c r="G5">
        <f t="shared" si="7"/>
        <v>91</v>
      </c>
      <c r="H5">
        <f t="shared" si="8"/>
        <v>100</v>
      </c>
      <c r="I5">
        <f t="shared" si="9"/>
        <v>93</v>
      </c>
      <c r="J5">
        <f t="shared" si="0"/>
        <v>100</v>
      </c>
      <c r="K5">
        <f t="shared" si="1"/>
        <v>100</v>
      </c>
      <c r="L5">
        <f t="shared" si="2"/>
        <v>100</v>
      </c>
      <c r="M5">
        <f t="shared" si="10"/>
        <v>0</v>
      </c>
      <c r="N5">
        <f t="shared" si="11"/>
        <v>0</v>
      </c>
      <c r="O5">
        <f t="shared" si="12"/>
        <v>0</v>
      </c>
      <c r="S5">
        <v>12</v>
      </c>
      <c r="T5">
        <v>62</v>
      </c>
      <c r="U5">
        <v>66</v>
      </c>
      <c r="V5">
        <f t="shared" si="3"/>
        <v>128</v>
      </c>
      <c r="W5">
        <v>28</v>
      </c>
      <c r="X5">
        <v>18</v>
      </c>
      <c r="Y5">
        <f t="shared" si="4"/>
        <v>46</v>
      </c>
      <c r="Z5">
        <f t="shared" si="13"/>
        <v>23.793103448275861</v>
      </c>
      <c r="AA5">
        <f t="shared" si="14"/>
        <v>22.206896551724139</v>
      </c>
    </row>
    <row r="6" spans="1:27">
      <c r="B6" s="4">
        <v>6</v>
      </c>
      <c r="C6" s="12">
        <v>0</v>
      </c>
      <c r="D6" s="11">
        <v>0</v>
      </c>
      <c r="E6" s="11">
        <v>1</v>
      </c>
      <c r="G6">
        <f t="shared" si="7"/>
        <v>91</v>
      </c>
      <c r="H6">
        <f t="shared" si="8"/>
        <v>100</v>
      </c>
      <c r="I6">
        <f t="shared" si="9"/>
        <v>92</v>
      </c>
      <c r="J6">
        <f t="shared" si="0"/>
        <v>100</v>
      </c>
      <c r="K6">
        <f t="shared" si="1"/>
        <v>100</v>
      </c>
      <c r="L6">
        <f t="shared" si="2"/>
        <v>98.924731182795696</v>
      </c>
      <c r="M6">
        <f t="shared" si="10"/>
        <v>0</v>
      </c>
      <c r="N6">
        <f t="shared" si="11"/>
        <v>0</v>
      </c>
      <c r="O6">
        <f t="shared" si="12"/>
        <v>6</v>
      </c>
      <c r="S6">
        <v>14</v>
      </c>
      <c r="T6">
        <v>36</v>
      </c>
      <c r="U6">
        <v>31</v>
      </c>
      <c r="V6">
        <f t="shared" si="3"/>
        <v>67</v>
      </c>
      <c r="W6">
        <v>26</v>
      </c>
      <c r="X6">
        <v>35</v>
      </c>
      <c r="Y6">
        <f t="shared" si="4"/>
        <v>61</v>
      </c>
      <c r="Z6">
        <f t="shared" si="13"/>
        <v>29.546875</v>
      </c>
      <c r="AA6">
        <f t="shared" si="14"/>
        <v>31.453125</v>
      </c>
    </row>
    <row r="7" spans="1:27">
      <c r="B7" s="4">
        <v>8</v>
      </c>
      <c r="C7" s="12">
        <v>0</v>
      </c>
      <c r="D7" s="11">
        <v>2</v>
      </c>
      <c r="E7" s="11">
        <v>0</v>
      </c>
      <c r="G7">
        <f t="shared" si="7"/>
        <v>91</v>
      </c>
      <c r="H7">
        <f t="shared" si="8"/>
        <v>98</v>
      </c>
      <c r="I7">
        <f t="shared" si="9"/>
        <v>92</v>
      </c>
      <c r="J7">
        <f t="shared" si="0"/>
        <v>100</v>
      </c>
      <c r="K7">
        <f t="shared" si="1"/>
        <v>98</v>
      </c>
      <c r="L7">
        <f t="shared" si="2"/>
        <v>98.924731182795696</v>
      </c>
      <c r="M7">
        <f t="shared" si="10"/>
        <v>0</v>
      </c>
      <c r="N7">
        <f t="shared" si="11"/>
        <v>16</v>
      </c>
      <c r="O7">
        <f t="shared" si="12"/>
        <v>0</v>
      </c>
      <c r="S7">
        <v>16</v>
      </c>
      <c r="T7">
        <v>15</v>
      </c>
      <c r="U7">
        <v>12</v>
      </c>
      <c r="V7">
        <f t="shared" si="3"/>
        <v>27</v>
      </c>
      <c r="W7">
        <v>21</v>
      </c>
      <c r="X7">
        <v>19</v>
      </c>
      <c r="Y7">
        <f t="shared" si="4"/>
        <v>40</v>
      </c>
      <c r="Z7">
        <f t="shared" si="13"/>
        <v>21.492537313432837</v>
      </c>
      <c r="AA7">
        <f t="shared" si="14"/>
        <v>18.507462686567163</v>
      </c>
    </row>
    <row r="8" spans="1:27">
      <c r="B8" s="4">
        <v>10</v>
      </c>
      <c r="C8" s="12">
        <v>7</v>
      </c>
      <c r="D8" s="11">
        <v>16</v>
      </c>
      <c r="E8" s="11">
        <v>8</v>
      </c>
      <c r="G8">
        <f t="shared" si="7"/>
        <v>84</v>
      </c>
      <c r="H8">
        <f t="shared" si="8"/>
        <v>82</v>
      </c>
      <c r="I8">
        <f t="shared" si="9"/>
        <v>84</v>
      </c>
      <c r="J8">
        <f t="shared" si="0"/>
        <v>92.307692307692307</v>
      </c>
      <c r="K8">
        <f t="shared" si="1"/>
        <v>82</v>
      </c>
      <c r="L8">
        <f t="shared" si="2"/>
        <v>90.322580645161281</v>
      </c>
      <c r="M8">
        <f t="shared" si="10"/>
        <v>70</v>
      </c>
      <c r="N8">
        <f t="shared" si="11"/>
        <v>160</v>
      </c>
      <c r="O8">
        <f t="shared" si="12"/>
        <v>80</v>
      </c>
      <c r="S8">
        <v>18</v>
      </c>
      <c r="T8">
        <v>8</v>
      </c>
      <c r="U8">
        <v>6</v>
      </c>
      <c r="V8">
        <f t="shared" si="3"/>
        <v>14</v>
      </c>
      <c r="W8">
        <v>7</v>
      </c>
      <c r="X8">
        <v>6</v>
      </c>
      <c r="Y8">
        <f t="shared" si="4"/>
        <v>13</v>
      </c>
      <c r="Z8">
        <f t="shared" si="13"/>
        <v>7.2222222222222223</v>
      </c>
      <c r="AA8">
        <f t="shared" si="14"/>
        <v>5.7777777777777777</v>
      </c>
    </row>
    <row r="9" spans="1:27">
      <c r="B9" s="4">
        <v>12</v>
      </c>
      <c r="C9" s="12">
        <v>18</v>
      </c>
      <c r="D9" s="11">
        <v>22</v>
      </c>
      <c r="E9" s="11">
        <v>25</v>
      </c>
      <c r="G9">
        <f t="shared" si="7"/>
        <v>66</v>
      </c>
      <c r="H9">
        <f t="shared" si="8"/>
        <v>60</v>
      </c>
      <c r="I9">
        <f t="shared" si="9"/>
        <v>59</v>
      </c>
      <c r="J9">
        <f t="shared" si="0"/>
        <v>72.527472527472526</v>
      </c>
      <c r="K9">
        <f t="shared" si="1"/>
        <v>60</v>
      </c>
      <c r="L9">
        <f t="shared" si="2"/>
        <v>63.44086021505376</v>
      </c>
      <c r="M9">
        <f t="shared" si="10"/>
        <v>216</v>
      </c>
      <c r="N9">
        <f t="shared" si="11"/>
        <v>264</v>
      </c>
      <c r="O9">
        <f t="shared" si="12"/>
        <v>300</v>
      </c>
      <c r="S9">
        <v>20</v>
      </c>
      <c r="T9">
        <v>4</v>
      </c>
      <c r="U9">
        <v>2</v>
      </c>
      <c r="V9">
        <f t="shared" si="3"/>
        <v>6</v>
      </c>
      <c r="W9">
        <v>4</v>
      </c>
      <c r="X9">
        <v>4</v>
      </c>
      <c r="Y9">
        <f t="shared" si="4"/>
        <v>8</v>
      </c>
      <c r="Z9">
        <f t="shared" si="13"/>
        <v>4.5714285714285712</v>
      </c>
      <c r="AA9">
        <f t="shared" si="14"/>
        <v>3.4285714285714284</v>
      </c>
    </row>
    <row r="10" spans="1:27">
      <c r="B10" s="4">
        <v>14</v>
      </c>
      <c r="C10" s="12">
        <v>35</v>
      </c>
      <c r="D10" s="11">
        <v>28</v>
      </c>
      <c r="E10" s="11">
        <v>28</v>
      </c>
      <c r="G10">
        <f t="shared" si="7"/>
        <v>31</v>
      </c>
      <c r="H10">
        <f t="shared" si="8"/>
        <v>32</v>
      </c>
      <c r="I10">
        <f t="shared" si="9"/>
        <v>31</v>
      </c>
      <c r="J10">
        <f t="shared" si="0"/>
        <v>34.065934065934066</v>
      </c>
      <c r="K10">
        <f t="shared" si="1"/>
        <v>32</v>
      </c>
      <c r="L10">
        <f t="shared" si="2"/>
        <v>33.333333333333329</v>
      </c>
      <c r="M10">
        <f t="shared" si="10"/>
        <v>490</v>
      </c>
      <c r="N10">
        <f t="shared" si="11"/>
        <v>392</v>
      </c>
      <c r="O10">
        <f t="shared" si="12"/>
        <v>392</v>
      </c>
      <c r="S10">
        <v>22</v>
      </c>
      <c r="T10">
        <v>2</v>
      </c>
      <c r="U10">
        <v>0</v>
      </c>
      <c r="V10">
        <f t="shared" si="3"/>
        <v>2</v>
      </c>
      <c r="W10">
        <v>2</v>
      </c>
      <c r="X10">
        <v>2</v>
      </c>
      <c r="Y10">
        <f t="shared" si="4"/>
        <v>4</v>
      </c>
      <c r="Z10">
        <f t="shared" si="13"/>
        <v>2.6666666666666665</v>
      </c>
      <c r="AA10">
        <f t="shared" si="14"/>
        <v>1.3333333333333333</v>
      </c>
    </row>
    <row r="11" spans="1:27">
      <c r="B11" s="4">
        <v>16</v>
      </c>
      <c r="C11" s="12">
        <v>19</v>
      </c>
      <c r="D11" s="11">
        <v>14</v>
      </c>
      <c r="E11" s="11">
        <v>17</v>
      </c>
      <c r="G11">
        <f t="shared" si="7"/>
        <v>12</v>
      </c>
      <c r="H11">
        <f t="shared" si="8"/>
        <v>18</v>
      </c>
      <c r="I11">
        <f t="shared" si="9"/>
        <v>14</v>
      </c>
      <c r="J11">
        <f t="shared" si="0"/>
        <v>13.186813186813188</v>
      </c>
      <c r="K11">
        <f t="shared" si="1"/>
        <v>18</v>
      </c>
      <c r="L11">
        <f t="shared" si="2"/>
        <v>15.053763440860216</v>
      </c>
      <c r="M11">
        <f t="shared" si="10"/>
        <v>304</v>
      </c>
      <c r="N11">
        <f t="shared" si="11"/>
        <v>224</v>
      </c>
      <c r="O11">
        <f t="shared" si="12"/>
        <v>272</v>
      </c>
      <c r="S11">
        <v>24</v>
      </c>
      <c r="T11">
        <v>0</v>
      </c>
      <c r="U11">
        <v>0</v>
      </c>
      <c r="V11">
        <f t="shared" si="3"/>
        <v>0</v>
      </c>
      <c r="W11">
        <v>2</v>
      </c>
      <c r="X11">
        <v>0</v>
      </c>
      <c r="Y11">
        <f t="shared" si="4"/>
        <v>2</v>
      </c>
      <c r="Z11">
        <f t="shared" si="13"/>
        <v>2</v>
      </c>
      <c r="AA11">
        <f t="shared" si="14"/>
        <v>0</v>
      </c>
    </row>
    <row r="12" spans="1:27">
      <c r="B12" s="4">
        <v>18</v>
      </c>
      <c r="C12" s="12">
        <v>6</v>
      </c>
      <c r="D12" s="11">
        <v>10</v>
      </c>
      <c r="E12" s="11">
        <v>7</v>
      </c>
      <c r="G12">
        <f t="shared" si="7"/>
        <v>6</v>
      </c>
      <c r="H12">
        <f t="shared" si="8"/>
        <v>8</v>
      </c>
      <c r="I12">
        <f t="shared" si="9"/>
        <v>7</v>
      </c>
      <c r="J12">
        <f t="shared" si="0"/>
        <v>6.593406593406594</v>
      </c>
      <c r="K12">
        <f t="shared" si="1"/>
        <v>8</v>
      </c>
      <c r="L12">
        <f t="shared" si="2"/>
        <v>7.5268817204301079</v>
      </c>
      <c r="M12">
        <f t="shared" si="10"/>
        <v>108</v>
      </c>
      <c r="N12">
        <f t="shared" si="11"/>
        <v>180</v>
      </c>
      <c r="O12">
        <f t="shared" si="12"/>
        <v>126</v>
      </c>
    </row>
    <row r="13" spans="1:27">
      <c r="B13" s="4">
        <v>20</v>
      </c>
      <c r="C13" s="12">
        <v>4</v>
      </c>
      <c r="D13" s="4">
        <v>4</v>
      </c>
      <c r="E13" s="5">
        <v>3</v>
      </c>
      <c r="G13">
        <f t="shared" si="7"/>
        <v>2</v>
      </c>
      <c r="H13">
        <f t="shared" si="8"/>
        <v>4</v>
      </c>
      <c r="I13">
        <f t="shared" si="9"/>
        <v>4</v>
      </c>
      <c r="J13">
        <f t="shared" si="0"/>
        <v>2.197802197802198</v>
      </c>
      <c r="K13">
        <f t="shared" si="1"/>
        <v>4</v>
      </c>
      <c r="L13">
        <f t="shared" si="2"/>
        <v>4.3010752688172049</v>
      </c>
      <c r="M13">
        <f t="shared" si="10"/>
        <v>80</v>
      </c>
      <c r="N13">
        <f t="shared" si="11"/>
        <v>80</v>
      </c>
      <c r="O13">
        <f t="shared" si="12"/>
        <v>60</v>
      </c>
    </row>
    <row r="14" spans="1:27">
      <c r="B14" s="4">
        <v>22</v>
      </c>
      <c r="C14" s="12">
        <v>2</v>
      </c>
      <c r="D14" s="4">
        <v>2</v>
      </c>
      <c r="E14" s="5">
        <v>3</v>
      </c>
      <c r="G14">
        <f t="shared" si="7"/>
        <v>0</v>
      </c>
      <c r="H14">
        <f t="shared" si="8"/>
        <v>2</v>
      </c>
      <c r="I14">
        <f t="shared" si="9"/>
        <v>1</v>
      </c>
      <c r="J14">
        <f t="shared" si="0"/>
        <v>0</v>
      </c>
      <c r="K14">
        <f t="shared" si="1"/>
        <v>2</v>
      </c>
      <c r="L14">
        <f t="shared" si="2"/>
        <v>1.0752688172043012</v>
      </c>
      <c r="M14">
        <f t="shared" si="10"/>
        <v>44</v>
      </c>
      <c r="N14">
        <f t="shared" si="11"/>
        <v>44</v>
      </c>
      <c r="O14">
        <f t="shared" si="12"/>
        <v>66</v>
      </c>
    </row>
    <row r="15" spans="1:27">
      <c r="B15" s="4">
        <v>24</v>
      </c>
      <c r="C15" s="12">
        <v>0</v>
      </c>
      <c r="D15" s="4">
        <v>1</v>
      </c>
      <c r="E15" s="5">
        <v>1</v>
      </c>
      <c r="G15">
        <f t="shared" si="7"/>
        <v>0</v>
      </c>
      <c r="H15">
        <f t="shared" si="8"/>
        <v>1</v>
      </c>
      <c r="I15">
        <f t="shared" si="9"/>
        <v>0</v>
      </c>
      <c r="J15">
        <f t="shared" si="0"/>
        <v>0</v>
      </c>
      <c r="K15">
        <f t="shared" si="1"/>
        <v>1</v>
      </c>
      <c r="L15">
        <f t="shared" si="2"/>
        <v>0</v>
      </c>
      <c r="M15">
        <f t="shared" si="10"/>
        <v>0</v>
      </c>
      <c r="N15">
        <f t="shared" si="11"/>
        <v>24</v>
      </c>
      <c r="O15">
        <f t="shared" si="12"/>
        <v>24</v>
      </c>
    </row>
    <row r="16" spans="1:27">
      <c r="B16" s="4">
        <v>26</v>
      </c>
      <c r="C16" s="12">
        <v>0</v>
      </c>
      <c r="D16" s="4">
        <v>1</v>
      </c>
      <c r="E16" s="5">
        <v>0</v>
      </c>
      <c r="G16">
        <f t="shared" si="7"/>
        <v>0</v>
      </c>
      <c r="H16">
        <f t="shared" si="8"/>
        <v>0</v>
      </c>
      <c r="I16">
        <f t="shared" si="9"/>
        <v>0</v>
      </c>
      <c r="J16">
        <f t="shared" si="0"/>
        <v>0</v>
      </c>
      <c r="K16">
        <f t="shared" si="1"/>
        <v>0</v>
      </c>
      <c r="L16">
        <f t="shared" si="2"/>
        <v>0</v>
      </c>
      <c r="M16">
        <f t="shared" si="10"/>
        <v>0</v>
      </c>
      <c r="N16">
        <f t="shared" si="11"/>
        <v>26</v>
      </c>
      <c r="O16">
        <f t="shared" si="12"/>
        <v>0</v>
      </c>
    </row>
    <row r="17" spans="1:27">
      <c r="B17" s="4">
        <v>28</v>
      </c>
      <c r="C17" s="12">
        <v>0</v>
      </c>
      <c r="D17" s="4">
        <v>0</v>
      </c>
      <c r="E17" s="5">
        <v>0</v>
      </c>
      <c r="G17">
        <f t="shared" si="7"/>
        <v>0</v>
      </c>
      <c r="H17">
        <f t="shared" si="8"/>
        <v>0</v>
      </c>
      <c r="I17">
        <f t="shared" si="9"/>
        <v>0</v>
      </c>
      <c r="J17">
        <f t="shared" si="0"/>
        <v>0</v>
      </c>
      <c r="K17">
        <f t="shared" si="1"/>
        <v>0</v>
      </c>
      <c r="L17">
        <f t="shared" si="2"/>
        <v>0</v>
      </c>
      <c r="M17">
        <f t="shared" si="10"/>
        <v>0</v>
      </c>
      <c r="N17">
        <f t="shared" si="11"/>
        <v>0</v>
      </c>
      <c r="O17">
        <f t="shared" si="12"/>
        <v>0</v>
      </c>
    </row>
    <row r="18" spans="1:27">
      <c r="B18" s="4">
        <v>30</v>
      </c>
      <c r="C18" s="12">
        <v>0</v>
      </c>
      <c r="D18" s="4">
        <v>0</v>
      </c>
      <c r="E18" s="5">
        <v>0</v>
      </c>
      <c r="G18">
        <f t="shared" si="7"/>
        <v>0</v>
      </c>
      <c r="H18">
        <f t="shared" si="8"/>
        <v>0</v>
      </c>
      <c r="I18">
        <f t="shared" si="9"/>
        <v>0</v>
      </c>
      <c r="J18">
        <f t="shared" si="0"/>
        <v>0</v>
      </c>
      <c r="K18">
        <f t="shared" si="1"/>
        <v>0</v>
      </c>
      <c r="L18">
        <f t="shared" si="2"/>
        <v>0</v>
      </c>
      <c r="M18">
        <f t="shared" si="10"/>
        <v>0</v>
      </c>
      <c r="N18">
        <f t="shared" si="11"/>
        <v>0</v>
      </c>
      <c r="O18">
        <f t="shared" si="12"/>
        <v>0</v>
      </c>
    </row>
    <row r="19" spans="1:27">
      <c r="B19" s="4">
        <v>32</v>
      </c>
      <c r="C19" s="12">
        <v>0</v>
      </c>
      <c r="D19" s="4">
        <v>0</v>
      </c>
      <c r="E19" s="5">
        <v>0</v>
      </c>
      <c r="G19">
        <f t="shared" si="7"/>
        <v>0</v>
      </c>
      <c r="H19">
        <f t="shared" si="8"/>
        <v>0</v>
      </c>
      <c r="I19">
        <f t="shared" si="9"/>
        <v>0</v>
      </c>
      <c r="J19">
        <f t="shared" si="0"/>
        <v>0</v>
      </c>
      <c r="K19">
        <f t="shared" si="1"/>
        <v>0</v>
      </c>
      <c r="L19">
        <f t="shared" si="2"/>
        <v>0</v>
      </c>
      <c r="M19">
        <f t="shared" si="10"/>
        <v>0</v>
      </c>
      <c r="N19">
        <f t="shared" si="11"/>
        <v>0</v>
      </c>
      <c r="O19">
        <f t="shared" si="12"/>
        <v>0</v>
      </c>
    </row>
    <row r="20" spans="1:27">
      <c r="B20" s="13">
        <v>34</v>
      </c>
      <c r="C20" s="12">
        <v>0</v>
      </c>
      <c r="D20" s="4">
        <v>0</v>
      </c>
      <c r="E20" s="5">
        <v>0</v>
      </c>
      <c r="G20">
        <f t="shared" si="7"/>
        <v>0</v>
      </c>
      <c r="H20">
        <f t="shared" si="8"/>
        <v>0</v>
      </c>
      <c r="I20">
        <f t="shared" si="9"/>
        <v>0</v>
      </c>
      <c r="J20">
        <f t="shared" si="0"/>
        <v>0</v>
      </c>
      <c r="K20">
        <f t="shared" si="1"/>
        <v>0</v>
      </c>
      <c r="L20">
        <f t="shared" si="2"/>
        <v>0</v>
      </c>
      <c r="M20">
        <f t="shared" si="10"/>
        <v>0</v>
      </c>
      <c r="N20">
        <f t="shared" si="11"/>
        <v>0</v>
      </c>
      <c r="O20">
        <f t="shared" si="12"/>
        <v>0</v>
      </c>
    </row>
    <row r="21" spans="1:27">
      <c r="B21" s="13">
        <v>36</v>
      </c>
      <c r="C21" s="12">
        <v>0</v>
      </c>
      <c r="D21" s="4">
        <v>0</v>
      </c>
      <c r="E21" s="5">
        <v>0</v>
      </c>
      <c r="G21">
        <f t="shared" si="7"/>
        <v>0</v>
      </c>
      <c r="H21">
        <f t="shared" si="8"/>
        <v>0</v>
      </c>
      <c r="I21">
        <f t="shared" si="9"/>
        <v>0</v>
      </c>
      <c r="J21">
        <f t="shared" si="0"/>
        <v>0</v>
      </c>
      <c r="K21">
        <f t="shared" si="1"/>
        <v>0</v>
      </c>
      <c r="L21">
        <f t="shared" si="2"/>
        <v>0</v>
      </c>
      <c r="M21">
        <f t="shared" si="10"/>
        <v>0</v>
      </c>
      <c r="N21">
        <f t="shared" si="11"/>
        <v>0</v>
      </c>
      <c r="O21">
        <f t="shared" si="12"/>
        <v>0</v>
      </c>
      <c r="S21" t="s">
        <v>18</v>
      </c>
      <c r="W21">
        <f>SUM(W4:W13)</f>
        <v>101</v>
      </c>
      <c r="X21">
        <f>SUM(X4:X11)</f>
        <v>91</v>
      </c>
      <c r="Z21">
        <f>SUM(Z4:Z11)</f>
        <v>100.76158322202616</v>
      </c>
      <c r="AA21">
        <f>SUM(AA4:AA11)</f>
        <v>91.238416777973839</v>
      </c>
    </row>
    <row r="22" spans="1:27">
      <c r="B22" s="13">
        <v>38</v>
      </c>
      <c r="C22" s="12">
        <v>0</v>
      </c>
      <c r="D22" s="4">
        <v>0</v>
      </c>
      <c r="E22" s="5">
        <v>0</v>
      </c>
      <c r="G22">
        <f t="shared" si="7"/>
        <v>0</v>
      </c>
      <c r="H22">
        <f t="shared" si="8"/>
        <v>0</v>
      </c>
      <c r="I22">
        <f t="shared" si="9"/>
        <v>0</v>
      </c>
      <c r="J22">
        <f t="shared" si="0"/>
        <v>0</v>
      </c>
      <c r="K22">
        <f t="shared" si="1"/>
        <v>0</v>
      </c>
      <c r="L22">
        <f t="shared" si="2"/>
        <v>0</v>
      </c>
      <c r="M22">
        <f t="shared" si="10"/>
        <v>0</v>
      </c>
      <c r="N22">
        <f t="shared" si="11"/>
        <v>0</v>
      </c>
      <c r="O22">
        <f t="shared" si="12"/>
        <v>0</v>
      </c>
    </row>
    <row r="23" spans="1:27">
      <c r="B23" s="13">
        <v>40</v>
      </c>
      <c r="C23" s="12">
        <v>0</v>
      </c>
      <c r="D23" s="4">
        <v>0</v>
      </c>
      <c r="E23" s="5">
        <v>0</v>
      </c>
      <c r="G23">
        <f t="shared" si="7"/>
        <v>0</v>
      </c>
      <c r="H23">
        <f t="shared" si="8"/>
        <v>0</v>
      </c>
      <c r="I23">
        <f t="shared" si="9"/>
        <v>0</v>
      </c>
      <c r="J23">
        <f t="shared" si="0"/>
        <v>0</v>
      </c>
      <c r="K23">
        <f t="shared" si="1"/>
        <v>0</v>
      </c>
      <c r="L23">
        <f t="shared" si="2"/>
        <v>0</v>
      </c>
      <c r="M23">
        <f t="shared" si="10"/>
        <v>0</v>
      </c>
      <c r="N23">
        <f t="shared" si="11"/>
        <v>0</v>
      </c>
      <c r="O23">
        <f t="shared" si="12"/>
        <v>0</v>
      </c>
      <c r="T23" t="s">
        <v>19</v>
      </c>
      <c r="U23">
        <f>(W21-Z21)^2/Z21+(X21-AA21)^2/AA21</f>
        <v>1.1871405354827963E-3</v>
      </c>
    </row>
    <row r="24" spans="1:27">
      <c r="B24" s="13">
        <v>42</v>
      </c>
      <c r="C24" s="12">
        <v>0</v>
      </c>
      <c r="D24" s="4">
        <v>0</v>
      </c>
      <c r="E24" s="5">
        <v>0</v>
      </c>
      <c r="G24">
        <f t="shared" si="7"/>
        <v>0</v>
      </c>
      <c r="H24">
        <f t="shared" si="8"/>
        <v>0</v>
      </c>
      <c r="I24">
        <f t="shared" si="9"/>
        <v>0</v>
      </c>
      <c r="J24">
        <f t="shared" si="0"/>
        <v>0</v>
      </c>
      <c r="K24">
        <f t="shared" si="1"/>
        <v>0</v>
      </c>
      <c r="L24">
        <f t="shared" si="2"/>
        <v>0</v>
      </c>
      <c r="M24">
        <f t="shared" si="10"/>
        <v>0</v>
      </c>
      <c r="N24">
        <f t="shared" si="11"/>
        <v>0</v>
      </c>
      <c r="O24">
        <f t="shared" si="12"/>
        <v>0</v>
      </c>
      <c r="T24" t="s">
        <v>20</v>
      </c>
      <c r="U24">
        <f>CHIDIST(U23,1)</f>
        <v>0.97251440091650276</v>
      </c>
    </row>
    <row r="25" spans="1:27">
      <c r="B25" s="13">
        <v>44</v>
      </c>
      <c r="C25" s="12">
        <v>0</v>
      </c>
      <c r="D25" s="4">
        <v>0</v>
      </c>
      <c r="E25" s="5">
        <v>0</v>
      </c>
      <c r="G25">
        <f t="shared" si="7"/>
        <v>0</v>
      </c>
      <c r="H25">
        <f t="shared" si="8"/>
        <v>0</v>
      </c>
      <c r="I25">
        <f t="shared" si="9"/>
        <v>0</v>
      </c>
      <c r="J25">
        <f t="shared" si="0"/>
        <v>0</v>
      </c>
      <c r="K25">
        <f t="shared" si="1"/>
        <v>0</v>
      </c>
      <c r="L25">
        <f t="shared" si="2"/>
        <v>0</v>
      </c>
      <c r="M25">
        <f t="shared" si="10"/>
        <v>0</v>
      </c>
      <c r="N25">
        <f t="shared" si="11"/>
        <v>0</v>
      </c>
      <c r="O25">
        <f t="shared" si="12"/>
        <v>0</v>
      </c>
    </row>
    <row r="26" spans="1:27">
      <c r="B26" s="13">
        <v>46</v>
      </c>
      <c r="C26" s="12">
        <v>0</v>
      </c>
      <c r="D26" s="4">
        <v>0</v>
      </c>
      <c r="E26" s="5">
        <v>0</v>
      </c>
      <c r="G26">
        <f t="shared" si="7"/>
        <v>0</v>
      </c>
      <c r="H26">
        <f t="shared" si="8"/>
        <v>0</v>
      </c>
      <c r="I26">
        <f t="shared" si="9"/>
        <v>0</v>
      </c>
      <c r="J26">
        <f t="shared" si="0"/>
        <v>0</v>
      </c>
      <c r="K26">
        <f t="shared" si="1"/>
        <v>0</v>
      </c>
      <c r="L26">
        <f t="shared" si="2"/>
        <v>0</v>
      </c>
      <c r="M26">
        <f t="shared" si="10"/>
        <v>0</v>
      </c>
      <c r="N26">
        <f t="shared" si="11"/>
        <v>0</v>
      </c>
      <c r="O26">
        <f t="shared" si="12"/>
        <v>0</v>
      </c>
    </row>
    <row r="27" spans="1:27">
      <c r="B27" s="13">
        <v>48</v>
      </c>
      <c r="C27" s="12">
        <v>0</v>
      </c>
      <c r="D27" s="4">
        <v>0</v>
      </c>
      <c r="E27" s="5">
        <v>0</v>
      </c>
      <c r="G27">
        <f t="shared" si="7"/>
        <v>0</v>
      </c>
      <c r="H27">
        <f t="shared" si="8"/>
        <v>0</v>
      </c>
      <c r="I27">
        <f t="shared" si="9"/>
        <v>0</v>
      </c>
      <c r="J27">
        <f t="shared" si="0"/>
        <v>0</v>
      </c>
      <c r="K27">
        <f t="shared" si="1"/>
        <v>0</v>
      </c>
      <c r="L27">
        <f t="shared" si="2"/>
        <v>0</v>
      </c>
      <c r="M27">
        <f t="shared" si="10"/>
        <v>0</v>
      </c>
      <c r="N27">
        <f t="shared" si="11"/>
        <v>0</v>
      </c>
      <c r="O27">
        <f t="shared" si="12"/>
        <v>0</v>
      </c>
      <c r="R27" t="s">
        <v>8</v>
      </c>
    </row>
    <row r="28" spans="1:27">
      <c r="B28" s="13">
        <v>50</v>
      </c>
      <c r="C28" s="12">
        <v>0</v>
      </c>
      <c r="D28" s="4">
        <v>0</v>
      </c>
      <c r="E28" s="5">
        <v>0</v>
      </c>
      <c r="G28">
        <f t="shared" si="7"/>
        <v>0</v>
      </c>
      <c r="H28">
        <f t="shared" si="8"/>
        <v>0</v>
      </c>
      <c r="I28">
        <f t="shared" si="9"/>
        <v>0</v>
      </c>
      <c r="J28">
        <f t="shared" si="0"/>
        <v>0</v>
      </c>
      <c r="K28">
        <f t="shared" si="1"/>
        <v>0</v>
      </c>
      <c r="L28">
        <f t="shared" si="2"/>
        <v>0</v>
      </c>
      <c r="M28">
        <f t="shared" si="10"/>
        <v>0</v>
      </c>
      <c r="N28">
        <f t="shared" si="11"/>
        <v>0</v>
      </c>
      <c r="O28">
        <f t="shared" si="12"/>
        <v>0</v>
      </c>
      <c r="S28" t="s">
        <v>9</v>
      </c>
      <c r="T28" t="s">
        <v>10</v>
      </c>
      <c r="U28" t="s">
        <v>11</v>
      </c>
      <c r="V28" t="s">
        <v>12</v>
      </c>
      <c r="W28" t="s">
        <v>13</v>
      </c>
      <c r="X28" t="s">
        <v>14</v>
      </c>
      <c r="Y28" t="s">
        <v>15</v>
      </c>
      <c r="Z28" t="s">
        <v>16</v>
      </c>
      <c r="AA28" t="s">
        <v>17</v>
      </c>
    </row>
    <row r="29" spans="1:27">
      <c r="A29" s="3"/>
      <c r="B29" s="4"/>
      <c r="C29" s="7">
        <f>SUM(C3:C28)</f>
        <v>91</v>
      </c>
      <c r="D29" s="7">
        <f>SUM(D3:D28)</f>
        <v>100</v>
      </c>
      <c r="E29" s="7">
        <f>SUM(E3:E28)</f>
        <v>93</v>
      </c>
      <c r="F29" s="4"/>
      <c r="G29" s="2"/>
      <c r="H29" s="2"/>
      <c r="I29" s="2"/>
      <c r="J29" s="2"/>
      <c r="K29" s="6"/>
      <c r="M29">
        <f>SUM(M3:M28)/C29</f>
        <v>14.417582417582418</v>
      </c>
      <c r="N29">
        <f t="shared" ref="N29:O29" si="15">SUM(N3:N28)/D29</f>
        <v>14.1</v>
      </c>
      <c r="O29">
        <f t="shared" si="15"/>
        <v>14.258064516129032</v>
      </c>
      <c r="S29">
        <v>8</v>
      </c>
      <c r="T29">
        <v>86</v>
      </c>
      <c r="U29">
        <v>98</v>
      </c>
      <c r="V29">
        <f t="shared" ref="V29:V37" si="16">T29+U29</f>
        <v>184</v>
      </c>
      <c r="W29">
        <v>2</v>
      </c>
      <c r="X29">
        <v>2</v>
      </c>
      <c r="Y29">
        <f t="shared" ref="Y29" si="17">W29+X29</f>
        <v>4</v>
      </c>
      <c r="Z29">
        <f t="shared" ref="Z29" si="18">Y29*(T29+W29)/(V29+Y29)</f>
        <v>1.8723404255319149</v>
      </c>
      <c r="AA29">
        <f t="shared" ref="AA29" si="19">Y29*(U29+X29)/(V29+Y29)</f>
        <v>2.1276595744680851</v>
      </c>
    </row>
    <row r="30" spans="1:27">
      <c r="A30" s="3"/>
      <c r="B30" s="4"/>
      <c r="C30" s="4"/>
      <c r="D30" s="4"/>
      <c r="E30" s="5"/>
      <c r="F30" s="4"/>
      <c r="G30" s="2"/>
      <c r="H30" s="2"/>
      <c r="I30" s="2"/>
      <c r="J30" s="2"/>
      <c r="K30" s="6"/>
      <c r="S30">
        <v>10</v>
      </c>
      <c r="T30">
        <v>76</v>
      </c>
      <c r="U30">
        <v>82</v>
      </c>
      <c r="V30">
        <f t="shared" si="16"/>
        <v>158</v>
      </c>
      <c r="W30">
        <v>10</v>
      </c>
      <c r="X30">
        <v>16</v>
      </c>
      <c r="Y30">
        <f t="shared" ref="Y30:Y37" si="20">W30+X30</f>
        <v>26</v>
      </c>
      <c r="Z30">
        <f t="shared" ref="Z30:Z37" si="21">Y30*(T30+W30)/(V30+Y30)</f>
        <v>12.152173913043478</v>
      </c>
      <c r="AA30">
        <f t="shared" ref="AA30:AA37" si="22">Y30*(U30+X30)/(V30+Y30)</f>
        <v>13.847826086956522</v>
      </c>
    </row>
    <row r="31" spans="1:27">
      <c r="S31">
        <v>12</v>
      </c>
      <c r="T31">
        <v>55</v>
      </c>
      <c r="U31">
        <v>60</v>
      </c>
      <c r="V31">
        <f t="shared" si="16"/>
        <v>115</v>
      </c>
      <c r="W31">
        <v>21</v>
      </c>
      <c r="X31">
        <v>22</v>
      </c>
      <c r="Y31">
        <f t="shared" si="20"/>
        <v>43</v>
      </c>
      <c r="Z31">
        <f t="shared" si="21"/>
        <v>20.683544303797468</v>
      </c>
      <c r="AA31">
        <f t="shared" si="22"/>
        <v>22.316455696202532</v>
      </c>
    </row>
    <row r="32" spans="1:27">
      <c r="S32">
        <v>14</v>
      </c>
      <c r="T32">
        <v>30</v>
      </c>
      <c r="U32">
        <v>32</v>
      </c>
      <c r="V32">
        <f t="shared" si="16"/>
        <v>62</v>
      </c>
      <c r="W32">
        <v>25</v>
      </c>
      <c r="X32">
        <v>28</v>
      </c>
      <c r="Y32">
        <f t="shared" si="20"/>
        <v>53</v>
      </c>
      <c r="Z32">
        <f t="shared" si="21"/>
        <v>25.347826086956523</v>
      </c>
      <c r="AA32">
        <f t="shared" si="22"/>
        <v>27.652173913043477</v>
      </c>
    </row>
    <row r="33" spans="19:27">
      <c r="S33">
        <v>16</v>
      </c>
      <c r="T33">
        <v>13</v>
      </c>
      <c r="U33">
        <v>18</v>
      </c>
      <c r="V33">
        <f t="shared" si="16"/>
        <v>31</v>
      </c>
      <c r="W33">
        <v>17</v>
      </c>
      <c r="X33">
        <v>14</v>
      </c>
      <c r="Y33">
        <f t="shared" si="20"/>
        <v>31</v>
      </c>
      <c r="Z33">
        <f t="shared" si="21"/>
        <v>15</v>
      </c>
      <c r="AA33">
        <f t="shared" si="22"/>
        <v>16</v>
      </c>
    </row>
    <row r="34" spans="19:27">
      <c r="S34">
        <v>18</v>
      </c>
      <c r="T34">
        <v>7</v>
      </c>
      <c r="U34">
        <v>8</v>
      </c>
      <c r="V34">
        <f t="shared" si="16"/>
        <v>15</v>
      </c>
      <c r="W34">
        <v>6</v>
      </c>
      <c r="X34">
        <v>10</v>
      </c>
      <c r="Y34">
        <f t="shared" si="20"/>
        <v>16</v>
      </c>
      <c r="Z34">
        <f t="shared" si="21"/>
        <v>6.709677419354839</v>
      </c>
      <c r="AA34">
        <f t="shared" si="22"/>
        <v>9.2903225806451619</v>
      </c>
    </row>
    <row r="35" spans="19:27">
      <c r="S35">
        <v>20</v>
      </c>
      <c r="T35">
        <v>4</v>
      </c>
      <c r="U35">
        <v>4</v>
      </c>
      <c r="V35">
        <f t="shared" si="16"/>
        <v>8</v>
      </c>
      <c r="W35">
        <v>3</v>
      </c>
      <c r="X35">
        <v>4</v>
      </c>
      <c r="Y35">
        <f t="shared" si="20"/>
        <v>7</v>
      </c>
      <c r="Z35">
        <f t="shared" si="21"/>
        <v>3.2666666666666666</v>
      </c>
      <c r="AA35">
        <f t="shared" si="22"/>
        <v>3.7333333333333334</v>
      </c>
    </row>
    <row r="36" spans="19:27">
      <c r="S36">
        <v>22</v>
      </c>
      <c r="T36">
        <v>2</v>
      </c>
      <c r="U36">
        <v>2</v>
      </c>
      <c r="V36">
        <f t="shared" si="16"/>
        <v>4</v>
      </c>
      <c r="W36">
        <v>2</v>
      </c>
      <c r="X36">
        <v>2</v>
      </c>
      <c r="Y36">
        <f t="shared" si="20"/>
        <v>4</v>
      </c>
      <c r="Z36">
        <f t="shared" si="21"/>
        <v>2</v>
      </c>
      <c r="AA36">
        <f t="shared" si="22"/>
        <v>2</v>
      </c>
    </row>
    <row r="37" spans="19:27">
      <c r="S37">
        <v>24</v>
      </c>
      <c r="T37">
        <v>1</v>
      </c>
      <c r="U37">
        <v>1</v>
      </c>
      <c r="V37">
        <f t="shared" si="16"/>
        <v>2</v>
      </c>
      <c r="W37">
        <v>1</v>
      </c>
      <c r="X37">
        <v>1</v>
      </c>
      <c r="Y37">
        <f t="shared" si="20"/>
        <v>2</v>
      </c>
      <c r="Z37">
        <f t="shared" si="21"/>
        <v>1</v>
      </c>
      <c r="AA37">
        <f t="shared" si="22"/>
        <v>1</v>
      </c>
    </row>
    <row r="47" spans="19:27">
      <c r="S47" t="s">
        <v>18</v>
      </c>
      <c r="W47">
        <f>SUM(W30:W39)</f>
        <v>85</v>
      </c>
      <c r="X47">
        <f>SUM(X30:X37)</f>
        <v>97</v>
      </c>
      <c r="Z47">
        <f>SUM(Z30:Z37)</f>
        <v>86.159888389818974</v>
      </c>
      <c r="AA47">
        <f>SUM(AA30:AA37)</f>
        <v>95.840111610181026</v>
      </c>
    </row>
    <row r="49" spans="18:27">
      <c r="T49" t="s">
        <v>19</v>
      </c>
      <c r="U49">
        <f>(W47-Z47)^2/Z47+(X47-AA47)^2/AA47</f>
        <v>2.965181979106405E-2</v>
      </c>
    </row>
    <row r="50" spans="18:27">
      <c r="T50" t="s">
        <v>20</v>
      </c>
      <c r="U50">
        <f>CHIDIST(U49,1)</f>
        <v>0.86328262667392874</v>
      </c>
    </row>
    <row r="53" spans="18:27">
      <c r="R53" t="s">
        <v>8</v>
      </c>
    </row>
    <row r="54" spans="18:27">
      <c r="S54" t="s">
        <v>9</v>
      </c>
      <c r="T54" t="s">
        <v>10</v>
      </c>
      <c r="U54" t="s">
        <v>11</v>
      </c>
      <c r="V54" t="s">
        <v>12</v>
      </c>
      <c r="W54" t="s">
        <v>13</v>
      </c>
      <c r="X54" t="s">
        <v>14</v>
      </c>
      <c r="Y54" t="s">
        <v>15</v>
      </c>
      <c r="Z54" t="s">
        <v>16</v>
      </c>
      <c r="AA54" t="s">
        <v>17</v>
      </c>
    </row>
    <row r="55" spans="18:27">
      <c r="S55">
        <v>8</v>
      </c>
      <c r="T55">
        <v>82</v>
      </c>
      <c r="U55">
        <v>92</v>
      </c>
      <c r="V55">
        <f t="shared" ref="V55:V63" si="23">T55+U55</f>
        <v>174</v>
      </c>
      <c r="W55">
        <v>4</v>
      </c>
      <c r="X55">
        <v>0</v>
      </c>
      <c r="Y55">
        <f t="shared" ref="Y55" si="24">W55+X55</f>
        <v>4</v>
      </c>
      <c r="Z55">
        <f t="shared" ref="Z55" si="25">Y55*(T55+W55)/(V55+Y55)</f>
        <v>1.9325842696629214</v>
      </c>
      <c r="AA55">
        <f t="shared" ref="AA55" si="26">Y55*(U55+X55)/(V55+Y55)</f>
        <v>2.0674157303370788</v>
      </c>
    </row>
    <row r="56" spans="18:27">
      <c r="S56">
        <v>10</v>
      </c>
      <c r="T56">
        <v>76</v>
      </c>
      <c r="U56">
        <v>84</v>
      </c>
      <c r="V56">
        <f t="shared" si="23"/>
        <v>160</v>
      </c>
      <c r="W56">
        <v>6</v>
      </c>
      <c r="X56">
        <v>8</v>
      </c>
      <c r="Y56">
        <f t="shared" ref="Y56:Y63" si="27">W56+X56</f>
        <v>14</v>
      </c>
      <c r="Z56">
        <f t="shared" ref="Z56:Z63" si="28">Y56*(T56+W56)/(V56+Y56)</f>
        <v>6.5977011494252871</v>
      </c>
      <c r="AA56">
        <f t="shared" ref="AA56:AA63" si="29">Y56*(U56+X56)/(V56+Y56)</f>
        <v>7.4022988505747129</v>
      </c>
    </row>
    <row r="57" spans="18:27">
      <c r="S57">
        <v>12</v>
      </c>
      <c r="T57">
        <v>58</v>
      </c>
      <c r="U57">
        <v>59</v>
      </c>
      <c r="V57">
        <f t="shared" si="23"/>
        <v>117</v>
      </c>
      <c r="W57">
        <v>18</v>
      </c>
      <c r="X57">
        <v>25</v>
      </c>
      <c r="Y57">
        <f t="shared" si="27"/>
        <v>43</v>
      </c>
      <c r="Z57">
        <f t="shared" si="28"/>
        <v>20.425000000000001</v>
      </c>
      <c r="AA57">
        <f t="shared" si="29"/>
        <v>22.574999999999999</v>
      </c>
    </row>
    <row r="58" spans="18:27">
      <c r="S58">
        <v>14</v>
      </c>
      <c r="T58">
        <v>31</v>
      </c>
      <c r="U58">
        <v>31</v>
      </c>
      <c r="V58">
        <f t="shared" si="23"/>
        <v>62</v>
      </c>
      <c r="W58">
        <v>27</v>
      </c>
      <c r="X58">
        <v>28</v>
      </c>
      <c r="Y58">
        <f t="shared" si="27"/>
        <v>55</v>
      </c>
      <c r="Z58">
        <f t="shared" si="28"/>
        <v>27.264957264957264</v>
      </c>
      <c r="AA58">
        <f t="shared" si="29"/>
        <v>27.735042735042736</v>
      </c>
    </row>
    <row r="59" spans="18:27">
      <c r="S59">
        <v>16</v>
      </c>
      <c r="T59">
        <v>15</v>
      </c>
      <c r="U59">
        <v>14</v>
      </c>
      <c r="V59">
        <f t="shared" si="23"/>
        <v>29</v>
      </c>
      <c r="W59">
        <v>16</v>
      </c>
      <c r="X59">
        <v>17</v>
      </c>
      <c r="Y59">
        <f t="shared" si="27"/>
        <v>33</v>
      </c>
      <c r="Z59">
        <f t="shared" si="28"/>
        <v>16.5</v>
      </c>
      <c r="AA59">
        <f t="shared" si="29"/>
        <v>16.5</v>
      </c>
    </row>
    <row r="60" spans="18:27">
      <c r="S60">
        <v>18</v>
      </c>
      <c r="T60">
        <v>8</v>
      </c>
      <c r="U60">
        <v>7</v>
      </c>
      <c r="V60">
        <f t="shared" si="23"/>
        <v>15</v>
      </c>
      <c r="W60">
        <v>7</v>
      </c>
      <c r="X60">
        <v>7</v>
      </c>
      <c r="Y60">
        <f t="shared" si="27"/>
        <v>14</v>
      </c>
      <c r="Z60">
        <f t="shared" si="28"/>
        <v>7.2413793103448274</v>
      </c>
      <c r="AA60">
        <f t="shared" si="29"/>
        <v>6.7586206896551726</v>
      </c>
    </row>
    <row r="61" spans="18:27">
      <c r="S61">
        <v>20</v>
      </c>
      <c r="T61">
        <v>3</v>
      </c>
      <c r="U61">
        <v>4</v>
      </c>
      <c r="V61">
        <f t="shared" si="23"/>
        <v>7</v>
      </c>
      <c r="W61">
        <v>5</v>
      </c>
      <c r="X61">
        <v>3</v>
      </c>
      <c r="Y61">
        <f t="shared" si="27"/>
        <v>8</v>
      </c>
      <c r="Z61">
        <f t="shared" si="28"/>
        <v>4.2666666666666666</v>
      </c>
      <c r="AA61">
        <f t="shared" si="29"/>
        <v>3.7333333333333334</v>
      </c>
    </row>
    <row r="62" spans="18:27">
      <c r="S62">
        <v>22</v>
      </c>
      <c r="T62">
        <v>0</v>
      </c>
      <c r="U62">
        <v>1</v>
      </c>
      <c r="V62">
        <f t="shared" si="23"/>
        <v>1</v>
      </c>
      <c r="W62">
        <v>3</v>
      </c>
      <c r="X62">
        <v>3</v>
      </c>
      <c r="Y62">
        <f t="shared" si="27"/>
        <v>6</v>
      </c>
      <c r="Z62">
        <f t="shared" si="28"/>
        <v>2.5714285714285716</v>
      </c>
      <c r="AA62">
        <f t="shared" si="29"/>
        <v>3.4285714285714284</v>
      </c>
    </row>
    <row r="63" spans="18:27">
      <c r="S63">
        <v>24</v>
      </c>
      <c r="T63">
        <v>0</v>
      </c>
      <c r="U63">
        <v>0</v>
      </c>
      <c r="V63">
        <f t="shared" si="23"/>
        <v>0</v>
      </c>
      <c r="W63">
        <v>0</v>
      </c>
      <c r="X63">
        <v>1</v>
      </c>
      <c r="Y63">
        <f t="shared" si="27"/>
        <v>1</v>
      </c>
      <c r="Z63">
        <f t="shared" si="28"/>
        <v>0</v>
      </c>
      <c r="AA63">
        <f t="shared" si="29"/>
        <v>1</v>
      </c>
    </row>
    <row r="73" spans="19:27">
      <c r="S73" t="s">
        <v>18</v>
      </c>
      <c r="W73">
        <f>SUM(W56:W65)</f>
        <v>82</v>
      </c>
      <c r="X73">
        <f>SUM(X56:X63)</f>
        <v>92</v>
      </c>
      <c r="Z73">
        <f>SUM(Z56:Z63)</f>
        <v>84.867132962822609</v>
      </c>
      <c r="AA73">
        <f>SUM(AA56:AA63)</f>
        <v>89.132867037177391</v>
      </c>
    </row>
    <row r="75" spans="19:27">
      <c r="T75" t="s">
        <v>19</v>
      </c>
      <c r="U75">
        <f>(W73-Z73)^2/Z73+(X73-AA73)^2/AA73</f>
        <v>0.18908954149382001</v>
      </c>
    </row>
    <row r="76" spans="19:27">
      <c r="T76" t="s">
        <v>20</v>
      </c>
      <c r="U76">
        <f>CHIDIST(U75,1)</f>
        <v>0.66367546684141976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Summary</vt:lpstr>
      <vt:lpstr>ftn-1 RNAi</vt:lpstr>
      <vt:lpstr>ftn-1 RNAi_ferrostatin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amore</dc:creator>
  <cp:lastModifiedBy>amore</cp:lastModifiedBy>
  <dcterms:created xsi:type="dcterms:W3CDTF">2021-06-15T04:59:01Z</dcterms:created>
  <dcterms:modified xsi:type="dcterms:W3CDTF">2022-04-19T03:41:23Z</dcterms:modified>
</cp:coreProperties>
</file>